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20" windowWidth="9600" windowHeight="11020" activeTab="2"/>
  </bookViews>
  <sheets>
    <sheet name="Liste des parties" sheetId="1" r:id="rId1"/>
    <sheet name="Date Tournoi" sheetId="3" r:id="rId2"/>
    <sheet name="Tableau" sheetId="8" r:id="rId3"/>
  </sheets>
  <definedNames>
    <definedName name="Date">'Date Tournoi'!$B$2</definedName>
    <definedName name="NP">'Liste des parties'!$1:$1048576</definedName>
    <definedName name="_xlnm.Print_Area" localSheetId="2">Tableau!$A$1:$AC$114</definedName>
  </definedNames>
  <calcPr calcId="144525" calcMode="manual"/>
</workbook>
</file>

<file path=xl/calcChain.xml><?xml version="1.0" encoding="utf-8"?>
<calcChain xmlns="http://schemas.openxmlformats.org/spreadsheetml/2006/main">
  <c r="S110" i="8" l="1"/>
  <c r="T111" i="8" s="1"/>
  <c r="K107" i="8"/>
  <c r="L107" i="8" s="1"/>
  <c r="L108" i="8"/>
  <c r="I107" i="8"/>
  <c r="G107" i="8"/>
  <c r="F107" i="8"/>
  <c r="S104" i="8"/>
  <c r="T104" i="8" s="1"/>
  <c r="Q104" i="8"/>
  <c r="O104" i="8"/>
  <c r="N104" i="8"/>
  <c r="K101" i="8"/>
  <c r="L102" i="8" s="1"/>
  <c r="I101" i="8"/>
  <c r="G101" i="8"/>
  <c r="F101" i="8"/>
  <c r="S92" i="8"/>
  <c r="T93" i="8" s="1"/>
  <c r="K89" i="8"/>
  <c r="L89" i="8"/>
  <c r="I89" i="8"/>
  <c r="G89" i="8"/>
  <c r="F89" i="8"/>
  <c r="S86" i="8"/>
  <c r="T88" i="8" s="1"/>
  <c r="Q86" i="8"/>
  <c r="O86" i="8"/>
  <c r="N86" i="8"/>
  <c r="K83" i="8"/>
  <c r="L83" i="8" s="1"/>
  <c r="L84" i="8"/>
  <c r="I83" i="8"/>
  <c r="G83" i="8"/>
  <c r="F83" i="8"/>
  <c r="S74" i="8"/>
  <c r="T75" i="8" s="1"/>
  <c r="K71" i="8"/>
  <c r="L72" i="8"/>
  <c r="I71" i="8"/>
  <c r="G71" i="8"/>
  <c r="F71" i="8"/>
  <c r="S68" i="8"/>
  <c r="T68" i="8" s="1"/>
  <c r="Q68" i="8"/>
  <c r="O68" i="8"/>
  <c r="N68" i="8"/>
  <c r="K65" i="8"/>
  <c r="L67" i="8" s="1"/>
  <c r="L65" i="8"/>
  <c r="I65" i="8"/>
  <c r="G65" i="8"/>
  <c r="F65" i="8"/>
  <c r="S56" i="8"/>
  <c r="T56" i="8" s="1"/>
  <c r="T57" i="8"/>
  <c r="K53" i="8"/>
  <c r="L53" i="8"/>
  <c r="I53" i="8"/>
  <c r="G53" i="8"/>
  <c r="F53" i="8"/>
  <c r="S50" i="8"/>
  <c r="T51" i="8" s="1"/>
  <c r="T52" i="8"/>
  <c r="Q50" i="8"/>
  <c r="O50" i="8"/>
  <c r="N50" i="8"/>
  <c r="K47" i="8"/>
  <c r="L49" i="8" s="1"/>
  <c r="I47" i="8"/>
  <c r="G47" i="8"/>
  <c r="F47" i="8"/>
  <c r="S38" i="8"/>
  <c r="T39" i="8" s="1"/>
  <c r="T38" i="8"/>
  <c r="K35" i="8"/>
  <c r="L35" i="8" s="1"/>
  <c r="I35" i="8"/>
  <c r="G35" i="8"/>
  <c r="F35" i="8"/>
  <c r="S32" i="8"/>
  <c r="T33" i="8"/>
  <c r="Q32" i="8"/>
  <c r="O32" i="8"/>
  <c r="N32" i="8"/>
  <c r="K29" i="8"/>
  <c r="L30" i="8" s="1"/>
  <c r="I29" i="8"/>
  <c r="G29" i="8"/>
  <c r="F29" i="8"/>
  <c r="S20" i="8"/>
  <c r="T21" i="8"/>
  <c r="T20" i="8"/>
  <c r="K17" i="8"/>
  <c r="L17" i="8" s="1"/>
  <c r="I17" i="8"/>
  <c r="G17" i="8"/>
  <c r="F17" i="8"/>
  <c r="S14" i="8"/>
  <c r="T15" i="8" s="1"/>
  <c r="Q14" i="8"/>
  <c r="O14" i="8"/>
  <c r="N14" i="8"/>
  <c r="K11" i="8"/>
  <c r="L12" i="8" s="1"/>
  <c r="I11" i="8"/>
  <c r="G11" i="8"/>
  <c r="F11" i="8"/>
  <c r="C109" i="8"/>
  <c r="D110" i="8" s="1"/>
  <c r="D109" i="8"/>
  <c r="B107" i="8"/>
  <c r="C105" i="8"/>
  <c r="D105" i="8"/>
  <c r="C103" i="8"/>
  <c r="D103" i="8"/>
  <c r="B101" i="8"/>
  <c r="C99" i="8"/>
  <c r="C100" i="8" s="1"/>
  <c r="D99" i="8"/>
  <c r="C91" i="8"/>
  <c r="C92" i="8" s="1"/>
  <c r="B89" i="8"/>
  <c r="C87" i="8"/>
  <c r="D87" i="8" s="1"/>
  <c r="C85" i="8"/>
  <c r="D85" i="8" s="1"/>
  <c r="B83" i="8"/>
  <c r="C81" i="8"/>
  <c r="C82" i="8" s="1"/>
  <c r="D81" i="8"/>
  <c r="C73" i="8"/>
  <c r="D74" i="8" s="1"/>
  <c r="B71" i="8"/>
  <c r="C69" i="8"/>
  <c r="D69" i="8" s="1"/>
  <c r="C67" i="8"/>
  <c r="C68" i="8" s="1"/>
  <c r="B65" i="8"/>
  <c r="C63" i="8"/>
  <c r="D63" i="8"/>
  <c r="C55" i="8"/>
  <c r="D56" i="8" s="1"/>
  <c r="D55" i="8"/>
  <c r="B53" i="8"/>
  <c r="C51" i="8"/>
  <c r="D52" i="8" s="1"/>
  <c r="C49" i="8"/>
  <c r="D50" i="8" s="1"/>
  <c r="B47" i="8"/>
  <c r="C45" i="8"/>
  <c r="C46" i="8"/>
  <c r="C37" i="8"/>
  <c r="C38" i="8" s="1"/>
  <c r="D38" i="8"/>
  <c r="B35" i="8"/>
  <c r="C33" i="8"/>
  <c r="D34" i="8"/>
  <c r="C31" i="8"/>
  <c r="C32" i="8" s="1"/>
  <c r="B29" i="8"/>
  <c r="C27" i="8"/>
  <c r="D27" i="8" s="1"/>
  <c r="C19" i="8"/>
  <c r="C20" i="8" s="1"/>
  <c r="B17" i="8"/>
  <c r="C15" i="8"/>
  <c r="D16" i="8"/>
  <c r="C13" i="8"/>
  <c r="C14" i="8" s="1"/>
  <c r="B11" i="8"/>
  <c r="C9" i="8"/>
  <c r="C10" i="8" s="1"/>
  <c r="Y1" i="8"/>
  <c r="A1" i="8"/>
  <c r="L55" i="8"/>
  <c r="L85" i="8"/>
  <c r="L37" i="8"/>
  <c r="L54" i="8"/>
  <c r="T69" i="8"/>
  <c r="T87" i="8"/>
  <c r="T86" i="8"/>
  <c r="L31" i="8"/>
  <c r="T70" i="8"/>
  <c r="L71" i="8"/>
  <c r="T110" i="8"/>
  <c r="C56" i="8"/>
  <c r="D92" i="8"/>
  <c r="C110" i="8"/>
  <c r="L66" i="8"/>
  <c r="L73" i="8"/>
  <c r="D82" i="8"/>
  <c r="C28" i="8"/>
  <c r="C34" i="8"/>
  <c r="T50" i="8"/>
  <c r="T34" i="8"/>
  <c r="C70" i="8"/>
  <c r="D33" i="8"/>
  <c r="C106" i="8"/>
  <c r="L91" i="8"/>
  <c r="D100" i="8"/>
  <c r="D106" i="8"/>
  <c r="D46" i="8"/>
  <c r="D45" i="8"/>
  <c r="T16" i="8"/>
  <c r="T14" i="8"/>
  <c r="L29" i="8"/>
  <c r="D37" i="8"/>
  <c r="L36" i="8"/>
  <c r="D64" i="8"/>
  <c r="D91" i="8"/>
  <c r="T106" i="8"/>
  <c r="C64" i="8"/>
  <c r="D68" i="8"/>
  <c r="L90" i="8"/>
  <c r="C104" i="8"/>
  <c r="L18" i="8"/>
  <c r="L47" i="8"/>
  <c r="D32" i="8"/>
  <c r="D15" i="8"/>
  <c r="D104" i="8"/>
  <c r="L19" i="8"/>
  <c r="C16" i="8"/>
  <c r="T32" i="8"/>
  <c r="D73" i="8"/>
  <c r="D86" i="8" l="1"/>
  <c r="L48" i="8"/>
  <c r="T105" i="8"/>
  <c r="C88" i="8"/>
  <c r="D31" i="8"/>
  <c r="D13" i="8"/>
  <c r="L101" i="8"/>
  <c r="D19" i="8"/>
  <c r="D49" i="8"/>
  <c r="D28" i="8"/>
  <c r="D14" i="8"/>
  <c r="T92" i="8"/>
  <c r="D88" i="8"/>
  <c r="L103" i="8"/>
  <c r="L109" i="8"/>
  <c r="C52" i="8"/>
  <c r="D51" i="8"/>
  <c r="D20" i="8"/>
  <c r="D70" i="8"/>
  <c r="D67" i="8"/>
  <c r="C86" i="8"/>
  <c r="L13" i="8"/>
  <c r="L11" i="8"/>
  <c r="D9" i="8"/>
  <c r="C74" i="8"/>
  <c r="T74" i="8"/>
  <c r="D10" i="8"/>
  <c r="C50" i="8"/>
</calcChain>
</file>

<file path=xl/sharedStrings.xml><?xml version="1.0" encoding="utf-8"?>
<sst xmlns="http://schemas.openxmlformats.org/spreadsheetml/2006/main" count="89" uniqueCount="52">
  <si>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</si>
  <si>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</si>
  <si>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</si>
  <si>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</si>
  <si>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</si>
  <si>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</si>
  <si>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</si>
  <si>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</si>
  <si>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</si>
  <si>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</si>
  <si>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</si>
  <si>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</si>
  <si>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</si>
  <si>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</si>
  <si>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</si>
  <si>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</si>
  <si>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</si>
  <si>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</si>
  <si>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</si>
  <si>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</si>
  <si>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</si>
  <si>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</si>
  <si>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</si>
  <si>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</si>
  <si>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</si>
  <si>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</si>
  <si>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</si>
  <si>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</si>
  <si>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</si>
  <si>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</si>
  <si>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</si>
  <si>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</si>
  <si>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</si>
  <si>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>Table</t>
  </si>
  <si>
    <t>1er</t>
  </si>
  <si>
    <t>2ème</t>
  </si>
  <si>
    <t>Date</t>
  </si>
  <si>
    <t>Paramètres</t>
  </si>
  <si>
    <t>Double Club Id1</t>
  </si>
  <si>
    <t>Double Club Id2</t>
  </si>
  <si>
    <t>TABLEAU 1</t>
  </si>
  <si>
    <t>TABLEAU 2</t>
  </si>
  <si>
    <t>TABLEAU 3</t>
  </si>
  <si>
    <t>TABLEAU 4</t>
  </si>
  <si>
    <t>TABLEAU 5</t>
  </si>
  <si>
    <t>TABLEAU 6</t>
  </si>
  <si>
    <t>Finale</t>
  </si>
  <si>
    <t>1/2 de Finale</t>
  </si>
  <si>
    <t>TABLEAU : FED_N1_Seniors Messieurs B</t>
  </si>
  <si>
    <t>Date :</t>
  </si>
  <si>
    <t>14/11/2024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</si>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</sst>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h:mm"/>
  </numFmts>
  <fonts count="1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sz val="1"/>
      <name val="Arial"/>
      <family val="2"/>
    </font>
    <font>
      <b/>
      <sz val="4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8"/>
      <name val="Arial"/>
      <family val="2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</cellStyleXfs>
  <cellXfs count="101">
    <xf numFmtId="0" fontId="0" fillId="0" borderId="0" xfId="0"/>
    <xf numFmtId="14" fontId="0" fillId="0" borderId="0" xfId="0" applyNumberFormat="1"/>
    <xf numFmtId="0" fontId="3" fillId="0" borderId="0" xfId="3" applyFont="1" applyBorder="1" applyAlignment="1" applyProtection="1">
      <alignment horizontal="center" vertical="center"/>
      <protection hidden="1"/>
    </xf>
    <xf numFmtId="20" fontId="0" fillId="0" borderId="0" xfId="0" applyNumberFormat="1"/>
    <xf numFmtId="0" fontId="4" fillId="0" borderId="0" xfId="5" applyFont="1" applyBorder="1" applyAlignment="1" applyProtection="1">
      <alignment horizontal="left" vertical="center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/>
      <protection hidden="1"/>
    </xf>
    <xf numFmtId="0" fontId="3" fillId="0" borderId="0" xfId="6" applyFont="1" applyBorder="1" applyAlignment="1" applyProtection="1">
      <alignment vertical="center"/>
      <protection hidden="1"/>
    </xf>
    <xf numFmtId="0" fontId="3" fillId="0" borderId="0" xfId="5" applyFont="1" applyBorder="1" applyAlignment="1" applyProtection="1">
      <alignment vertical="center"/>
      <protection hidden="1"/>
    </xf>
    <xf numFmtId="0" fontId="4" fillId="0" borderId="0" xfId="0" applyFont="1" applyAlignment="1" applyProtection="1">
      <protection hidden="1"/>
    </xf>
    <xf numFmtId="0" fontId="4" fillId="3" borderId="2" xfId="0" applyFont="1" applyFill="1" applyBorder="1" applyAlignment="1" applyProtection="1">
      <alignment horizontal="centerContinuous" vertical="center"/>
      <protection hidden="1"/>
    </xf>
    <xf numFmtId="0" fontId="4" fillId="0" borderId="3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49" fontId="0" fillId="4" borderId="0" xfId="0" applyNumberFormat="1" applyFill="1" applyAlignment="1" applyProtection="1">
      <alignment horizontal="center"/>
      <protection locked="0"/>
    </xf>
    <xf numFmtId="0" fontId="3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3" borderId="2" xfId="0" applyFont="1" applyFill="1" applyBorder="1" applyAlignment="1" applyProtection="1">
      <alignment horizontal="centerContinuous" vertical="center"/>
      <protection hidden="1"/>
    </xf>
    <xf numFmtId="0" fontId="3" fillId="3" borderId="4" xfId="0" applyFont="1" applyFill="1" applyBorder="1" applyAlignment="1" applyProtection="1">
      <alignment horizontal="centerContinuous" vertical="center"/>
      <protection hidden="1"/>
    </xf>
    <xf numFmtId="0" fontId="3" fillId="0" borderId="5" xfId="0" applyFont="1" applyBorder="1" applyAlignment="1" applyProtection="1">
      <protection hidden="1"/>
    </xf>
    <xf numFmtId="0" fontId="3" fillId="0" borderId="3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3" fillId="0" borderId="7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3" fillId="0" borderId="8" xfId="0" applyFont="1" applyBorder="1" applyAlignment="1" applyProtection="1">
      <protection hidden="1"/>
    </xf>
    <xf numFmtId="0" fontId="3" fillId="0" borderId="9" xfId="0" applyFont="1" applyBorder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3" fillId="0" borderId="10" xfId="0" applyFont="1" applyBorder="1" applyAlignment="1" applyProtection="1">
      <protection hidden="1"/>
    </xf>
    <xf numFmtId="0" fontId="5" fillId="0" borderId="0" xfId="5" applyFont="1" applyBorder="1" applyAlignment="1" applyProtection="1">
      <alignment vertical="center"/>
      <protection hidden="1"/>
    </xf>
    <xf numFmtId="0" fontId="3" fillId="0" borderId="0" xfId="0" applyFont="1"/>
    <xf numFmtId="0" fontId="6" fillId="0" borderId="0" xfId="5" applyFont="1" applyBorder="1" applyAlignment="1" applyProtection="1">
      <alignment horizontal="center" vertical="center"/>
      <protection hidden="1"/>
    </xf>
    <xf numFmtId="0" fontId="6" fillId="5" borderId="0" xfId="5" applyFont="1" applyFill="1" applyBorder="1" applyAlignment="1" applyProtection="1">
      <alignment horizontal="center" vertical="center"/>
      <protection hidden="1"/>
    </xf>
    <xf numFmtId="0" fontId="7" fillId="3" borderId="11" xfId="0" applyFont="1" applyFill="1" applyBorder="1" applyAlignment="1" applyProtection="1">
      <alignment horizontal="centerContinuous" vertical="center"/>
      <protection hidden="1"/>
    </xf>
    <xf numFmtId="0" fontId="14" fillId="6" borderId="0" xfId="5" applyNumberFormat="1" applyFont="1" applyFill="1" applyBorder="1" applyAlignment="1" applyProtection="1">
      <alignment horizontal="center" vertical="center"/>
      <protection hidden="1"/>
    </xf>
    <xf numFmtId="0" fontId="15" fillId="6" borderId="0" xfId="5" applyFont="1" applyFill="1" applyBorder="1" applyAlignment="1" applyProtection="1">
      <alignment horizontal="centerContinuous" vertical="top"/>
      <protection hidden="1"/>
    </xf>
    <xf numFmtId="0" fontId="16" fillId="6" borderId="0" xfId="5" applyFont="1" applyFill="1" applyBorder="1" applyAlignment="1" applyProtection="1">
      <alignment horizontal="centerContinuous" vertical="top"/>
      <protection hidden="1"/>
    </xf>
    <xf numFmtId="0" fontId="17" fillId="6" borderId="0" xfId="5" applyFont="1" applyFill="1" applyBorder="1" applyAlignment="1" applyProtection="1">
      <alignment horizontal="left" vertical="center"/>
      <protection hidden="1"/>
    </xf>
    <xf numFmtId="0" fontId="14" fillId="6" borderId="0" xfId="5" applyFont="1" applyFill="1" applyBorder="1" applyAlignment="1" applyProtection="1">
      <alignment vertical="center"/>
      <protection hidden="1"/>
    </xf>
    <xf numFmtId="0" fontId="14" fillId="6" borderId="0" xfId="5" applyFont="1" applyFill="1" applyBorder="1" applyAlignment="1" applyProtection="1">
      <alignment horizontal="left"/>
      <protection hidden="1"/>
    </xf>
    <xf numFmtId="0" fontId="14" fillId="6" borderId="0" xfId="5" applyFont="1" applyFill="1" applyBorder="1" applyProtection="1">
      <protection hidden="1"/>
    </xf>
    <xf numFmtId="0" fontId="16" fillId="6" borderId="0" xfId="5" applyFont="1" applyFill="1" applyBorder="1" applyProtection="1">
      <protection hidden="1"/>
    </xf>
    <xf numFmtId="0" fontId="4" fillId="7" borderId="0" xfId="5" applyFont="1" applyFill="1" applyAlignment="1" applyProtection="1">
      <alignment horizontal="center" vertical="center"/>
      <protection hidden="1"/>
    </xf>
    <xf numFmtId="0" fontId="4" fillId="8" borderId="0" xfId="5" applyFont="1" applyFill="1" applyAlignment="1" applyProtection="1">
      <alignment horizontal="center" vertical="center"/>
      <protection hidden="1"/>
    </xf>
    <xf numFmtId="0" fontId="4" fillId="9" borderId="0" xfId="5" applyFont="1" applyFill="1" applyAlignment="1" applyProtection="1">
      <alignment horizontal="center" vertical="center"/>
      <protection hidden="1"/>
    </xf>
    <xf numFmtId="0" fontId="4" fillId="10" borderId="0" xfId="5" applyFont="1" applyFill="1" applyAlignment="1" applyProtection="1">
      <alignment horizontal="center" vertical="center"/>
      <protection hidden="1"/>
    </xf>
    <xf numFmtId="0" fontId="7" fillId="0" borderId="1" xfId="5" applyFont="1" applyBorder="1" applyAlignment="1" applyProtection="1">
      <alignment horizontal="left" vertical="center"/>
      <protection hidden="1"/>
    </xf>
    <xf numFmtId="0" fontId="7" fillId="11" borderId="0" xfId="6" applyFont="1" applyFill="1" applyAlignment="1" applyProtection="1">
      <alignment horizontal="center" vertical="center"/>
      <protection hidden="1"/>
    </xf>
    <xf numFmtId="0" fontId="7" fillId="7" borderId="0" xfId="6" applyFont="1" applyFill="1" applyAlignment="1" applyProtection="1">
      <alignment horizontal="center" vertical="center"/>
      <protection hidden="1"/>
    </xf>
    <xf numFmtId="0" fontId="7" fillId="9" borderId="0" xfId="6" applyFont="1" applyFill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protection hidden="1"/>
    </xf>
    <xf numFmtId="0" fontId="14" fillId="6" borderId="0" xfId="1" applyFont="1" applyFill="1" applyBorder="1" applyAlignment="1" applyProtection="1">
      <protection hidden="1"/>
    </xf>
    <xf numFmtId="0" fontId="16" fillId="6" borderId="0" xfId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9" fillId="0" borderId="0" xfId="5" applyFont="1" applyBorder="1" applyAlignment="1" applyProtection="1">
      <alignment horizontal="centerContinuous" vertical="center"/>
      <protection hidden="1"/>
    </xf>
    <xf numFmtId="0" fontId="8" fillId="0" borderId="0" xfId="5" applyFont="1" applyBorder="1" applyAlignment="1" applyProtection="1">
      <alignment horizontal="center"/>
      <protection hidden="1"/>
    </xf>
    <xf numFmtId="0" fontId="7" fillId="0" borderId="0" xfId="5" applyFont="1" applyBorder="1" applyAlignment="1" applyProtection="1">
      <alignment horizontal="centerContinuous" vertical="center"/>
      <protection hidden="1"/>
    </xf>
    <xf numFmtId="0" fontId="8" fillId="2" borderId="1" xfId="5" applyNumberFormat="1" applyFont="1" applyFill="1" applyBorder="1" applyAlignment="1" applyProtection="1">
      <alignment horizontal="center" vertical="center"/>
      <protection hidden="1"/>
    </xf>
    <xf numFmtId="0" fontId="10" fillId="0" borderId="1" xfId="5" applyFont="1" applyBorder="1" applyAlignment="1" applyProtection="1">
      <alignment horizontal="left" vertical="center"/>
      <protection hidden="1"/>
    </xf>
    <xf numFmtId="0" fontId="8" fillId="0" borderId="7" xfId="5" applyFont="1" applyBorder="1" applyAlignment="1" applyProtection="1">
      <alignment horizontal="center" vertical="center"/>
      <protection hidden="1"/>
    </xf>
    <xf numFmtId="0" fontId="8" fillId="0" borderId="1" xfId="4" applyFont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0" fontId="8" fillId="0" borderId="1" xfId="2" applyFont="1" applyBorder="1" applyAlignment="1" applyProtection="1">
      <alignment horizontal="left" vertical="center"/>
      <protection hidden="1"/>
    </xf>
    <xf numFmtId="0" fontId="8" fillId="0" borderId="0" xfId="5" applyFont="1" applyBorder="1" applyAlignment="1" applyProtection="1">
      <alignment horizontal="left"/>
      <protection hidden="1"/>
    </xf>
    <xf numFmtId="0" fontId="8" fillId="0" borderId="0" xfId="5" applyFont="1" applyFill="1" applyBorder="1" applyAlignment="1" applyProtection="1">
      <alignment vertical="center"/>
      <protection hidden="1"/>
    </xf>
    <xf numFmtId="0" fontId="8" fillId="0" borderId="0" xfId="5" applyFont="1" applyBorder="1" applyAlignment="1" applyProtection="1">
      <alignment vertical="center"/>
      <protection hidden="1"/>
    </xf>
    <xf numFmtId="0" fontId="8" fillId="0" borderId="0" xfId="5" applyFont="1" applyBorder="1" applyAlignment="1" applyProtection="1">
      <alignment horizontal="center" vertical="center"/>
      <protection hidden="1"/>
    </xf>
    <xf numFmtId="0" fontId="9" fillId="0" borderId="3" xfId="5" applyFont="1" applyBorder="1" applyAlignment="1" applyProtection="1">
      <alignment horizontal="centerContinuous" vertical="top"/>
      <protection hidden="1"/>
    </xf>
    <xf numFmtId="0" fontId="7" fillId="0" borderId="3" xfId="5" applyFont="1" applyBorder="1" applyAlignment="1" applyProtection="1">
      <alignment horizontal="centerContinuous" vertical="top"/>
      <protection hidden="1"/>
    </xf>
    <xf numFmtId="0" fontId="8" fillId="0" borderId="7" xfId="5" applyFont="1" applyBorder="1" applyAlignment="1" applyProtection="1">
      <alignment vertic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horizontal="left" vertical="center"/>
      <protection hidden="1"/>
    </xf>
    <xf numFmtId="0" fontId="8" fillId="2" borderId="9" xfId="5" applyNumberFormat="1" applyFont="1" applyFill="1" applyBorder="1" applyAlignment="1" applyProtection="1">
      <alignment horizontal="center" vertical="center"/>
      <protection hidden="1"/>
    </xf>
    <xf numFmtId="0" fontId="8" fillId="0" borderId="0" xfId="5" applyFont="1" applyBorder="1" applyAlignment="1" applyProtection="1">
      <alignment horizontal="centerContinuous" vertical="center"/>
      <protection hidden="1"/>
    </xf>
    <xf numFmtId="165" fontId="7" fillId="0" borderId="0" xfId="1" applyNumberFormat="1" applyFont="1" applyBorder="1" applyAlignment="1" applyProtection="1">
      <alignment horizontal="centerContinuous" vertical="center"/>
      <protection hidden="1"/>
    </xf>
    <xf numFmtId="164" fontId="9" fillId="0" borderId="0" xfId="1" applyNumberFormat="1" applyFont="1" applyBorder="1" applyAlignment="1" applyProtection="1">
      <alignment horizontal="centerContinuous" vertical="center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9" fillId="0" borderId="0" xfId="1" applyFont="1" applyBorder="1" applyAlignment="1" applyProtection="1">
      <alignment horizontal="centerContinuous" vertical="center"/>
      <protection hidden="1"/>
    </xf>
    <xf numFmtId="0" fontId="9" fillId="0" borderId="0" xfId="5" applyFont="1" applyBorder="1" applyAlignment="1" applyProtection="1">
      <alignment horizontal="centerContinuous" vertical="top"/>
      <protection hidden="1"/>
    </xf>
    <xf numFmtId="0" fontId="8" fillId="0" borderId="0" xfId="4" applyFont="1" applyBorder="1" applyAlignment="1" applyProtection="1">
      <alignment vertical="center"/>
      <protection hidden="1"/>
    </xf>
    <xf numFmtId="0" fontId="12" fillId="0" borderId="0" xfId="4" applyFont="1" applyBorder="1" applyAlignment="1" applyProtection="1">
      <alignment horizontal="center" vertical="center"/>
      <protection hidden="1"/>
    </xf>
    <xf numFmtId="0" fontId="13" fillId="0" borderId="0" xfId="4" applyFont="1" applyBorder="1" applyAlignment="1" applyProtection="1">
      <alignment horizontal="center" vertical="center"/>
      <protection hidden="1"/>
    </xf>
    <xf numFmtId="0" fontId="8" fillId="0" borderId="7" xfId="4" applyFont="1" applyBorder="1" applyAlignment="1" applyProtection="1">
      <alignment horizontal="center" vertical="center"/>
      <protection hidden="1"/>
    </xf>
    <xf numFmtId="0" fontId="7" fillId="0" borderId="0" xfId="5" applyFont="1" applyBorder="1" applyAlignment="1" applyProtection="1">
      <alignment vertical="center"/>
      <protection hidden="1"/>
    </xf>
    <xf numFmtId="0" fontId="10" fillId="0" borderId="0" xfId="5" applyFont="1" applyFill="1" applyBorder="1" applyAlignment="1" applyProtection="1">
      <alignment horizontal="left"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7" fillId="0" borderId="0" xfId="5" applyFont="1" applyBorder="1" applyAlignment="1" applyProtection="1">
      <alignment horizontal="centerContinuous" vertical="top"/>
      <protection hidden="1"/>
    </xf>
    <xf numFmtId="0" fontId="4" fillId="0" borderId="0" xfId="5" applyFont="1" applyBorder="1" applyAlignment="1" applyProtection="1">
      <alignment horizontal="center" vertical="center"/>
      <protection hidden="1"/>
    </xf>
    <xf numFmtId="0" fontId="4" fillId="0" borderId="0" xfId="0" quotePrefix="1" applyFont="1" applyAlignment="1" applyProtection="1">
      <protection hidden="1"/>
    </xf>
    <xf numFmtId="0" fontId="8" fillId="0" borderId="7" xfId="0" applyFont="1" applyBorder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0" fontId="8" fillId="0" borderId="8" xfId="0" applyFont="1" applyBorder="1" applyAlignment="1" applyProtection="1">
      <protection hidden="1"/>
    </xf>
    <xf numFmtId="0" fontId="8" fillId="0" borderId="0" xfId="0" applyFont="1" applyAlignment="1" applyProtection="1">
      <protection hidden="1"/>
    </xf>
    <xf numFmtId="0" fontId="9" fillId="0" borderId="6" xfId="5" applyFont="1" applyBorder="1" applyAlignment="1" applyProtection="1">
      <alignment horizontal="centerContinuous" vertical="center"/>
      <protection hidden="1"/>
    </xf>
    <xf numFmtId="0" fontId="10" fillId="0" borderId="8" xfId="4" applyFont="1" applyBorder="1" applyAlignment="1" applyProtection="1">
      <alignment horizontal="center" vertical="center"/>
      <protection hidden="1"/>
    </xf>
    <xf numFmtId="0" fontId="8" fillId="0" borderId="8" xfId="5" applyFont="1" applyBorder="1" applyAlignment="1" applyProtection="1">
      <alignment horizontal="centerContinuous" vertical="center"/>
      <protection hidden="1"/>
    </xf>
    <xf numFmtId="14" fontId="4" fillId="0" borderId="0" xfId="3" applyNumberFormat="1" applyFont="1" applyFill="1" applyBorder="1" applyAlignment="1" applyProtection="1">
      <alignment horizontal="center" vertical="center"/>
      <protection hidden="1"/>
    </xf>
    <xf numFmtId="0" fontId="4" fillId="0" borderId="0" xfId="5" applyFont="1" applyBorder="1" applyAlignment="1" applyProtection="1">
      <alignment horizontal="right" vertical="center" indent="1"/>
      <protection hidden="1"/>
    </xf>
    <xf numFmtId="0" fontId="4" fillId="0" borderId="0" xfId="5" applyFont="1" applyBorder="1" applyAlignment="1" applyProtection="1">
      <alignment horizontal="center" vertical="center"/>
      <protection hidden="1"/>
    </xf>
    <xf numFmtId="14" fontId="4" fillId="0" borderId="0" xfId="3" applyNumberFormat="1" applyFont="1" applyFill="1" applyBorder="1" applyAlignment="1" applyProtection="1">
      <alignment horizontal="center" vertical="center"/>
      <protection hidden="1"/>
    </xf>
  </cellXfs>
  <cellStyles count="7">
    <cellStyle name="Normal" xfId="0" builtinId="0"/>
    <cellStyle name="Normal 2" xfId="1"/>
    <cellStyle name="Normal_Fiches de parties" xfId="2"/>
    <cellStyle name="Normal_Séniors" xfId="3"/>
    <cellStyle name="Normal_Séniors 2" xfId="4"/>
    <cellStyle name="Normal_Tab 32 vierge" xfId="5"/>
    <cellStyle name="Normal_Tableaux" xfId="6"/>
  </cellStyles>
  <dxfs count="33"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"/>
  <sheetViews>
    <sheetView topLeftCell="X1" workbookViewId="0">
      <selection activeCell="AD2" sqref="AD2"/>
    </sheetView>
  </sheetViews>
  <sheetFormatPr baseColWidth="10" defaultRowHeight="12.5" x14ac:dyDescent="0.25"/>
  <cols>
    <col min="7" max="11" width="11.453125" customWidth="1"/>
    <col min="13" max="13" width="11.453125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L1" t="s">
        <v>38</v>
      </c>
      <c r="AM1" t="s">
        <v>39</v>
      </c>
    </row>
    <row r="2" spans="1:39" x14ac:dyDescent="0.25">
      <c r="A2">
        <v>1</v>
      </c>
      <c r="AD2" s="28" t="s">
        <v>51</v>
      </c>
      <c r="AG2" s="3"/>
      <c r="AH2" s="1"/>
    </row>
    <row r="3" spans="1:39" x14ac:dyDescent="0.25">
      <c r="A3">
        <v>2</v>
      </c>
      <c r="AG3" s="3"/>
      <c r="AH3" s="1"/>
    </row>
    <row r="4" spans="1:39" x14ac:dyDescent="0.25">
      <c r="A4">
        <v>3</v>
      </c>
      <c r="AG4" s="3"/>
      <c r="AH4" s="1"/>
    </row>
    <row r="5" spans="1:39" x14ac:dyDescent="0.25">
      <c r="A5">
        <v>4</v>
      </c>
      <c r="AG5" s="3"/>
      <c r="AH5" s="1"/>
    </row>
    <row r="6" spans="1:39" x14ac:dyDescent="0.25">
      <c r="A6">
        <v>5</v>
      </c>
      <c r="AG6" s="3"/>
      <c r="AH6" s="1"/>
    </row>
    <row r="7" spans="1:39" x14ac:dyDescent="0.25">
      <c r="A7">
        <v>6</v>
      </c>
      <c r="AG7" s="3"/>
      <c r="AH7" s="1"/>
    </row>
    <row r="8" spans="1:39" x14ac:dyDescent="0.25">
      <c r="A8">
        <v>7</v>
      </c>
      <c r="AG8" s="3"/>
      <c r="AH8" s="1"/>
    </row>
    <row r="9" spans="1:39" x14ac:dyDescent="0.25">
      <c r="A9">
        <v>8</v>
      </c>
      <c r="AG9" s="3"/>
      <c r="AH9" s="1"/>
    </row>
    <row r="10" spans="1:39" x14ac:dyDescent="0.25">
      <c r="A10">
        <v>9</v>
      </c>
      <c r="AG10" s="3"/>
      <c r="AH10" s="1"/>
    </row>
    <row r="11" spans="1:39" x14ac:dyDescent="0.25">
      <c r="A11">
        <v>10</v>
      </c>
      <c r="AG11" s="3"/>
      <c r="AH11" s="1"/>
    </row>
    <row r="12" spans="1:39" x14ac:dyDescent="0.25">
      <c r="A12">
        <v>11</v>
      </c>
      <c r="AG12" s="3"/>
      <c r="AH12" s="1"/>
    </row>
    <row r="13" spans="1:39" x14ac:dyDescent="0.25">
      <c r="A13">
        <v>12</v>
      </c>
      <c r="AG13" s="3"/>
      <c r="AH13" s="1"/>
    </row>
    <row r="14" spans="1:39" x14ac:dyDescent="0.25">
      <c r="A14">
        <v>13</v>
      </c>
      <c r="AG14" s="3"/>
      <c r="AH14" s="1"/>
    </row>
    <row r="15" spans="1:39" x14ac:dyDescent="0.25">
      <c r="A15">
        <v>14</v>
      </c>
      <c r="AG15" s="3"/>
      <c r="AH15" s="1"/>
    </row>
    <row r="16" spans="1:39" x14ac:dyDescent="0.25">
      <c r="A16">
        <v>15</v>
      </c>
      <c r="AG16" s="3"/>
      <c r="AH16" s="1"/>
    </row>
    <row r="17" spans="1:34" x14ac:dyDescent="0.25">
      <c r="A17">
        <v>16</v>
      </c>
      <c r="AG17" s="3"/>
      <c r="AH17" s="1"/>
    </row>
    <row r="18" spans="1:34" x14ac:dyDescent="0.25">
      <c r="A18">
        <v>17</v>
      </c>
      <c r="AG18" s="3"/>
      <c r="AH18" s="1"/>
    </row>
    <row r="19" spans="1:34" x14ac:dyDescent="0.25">
      <c r="A19">
        <v>18</v>
      </c>
      <c r="AG19" s="3"/>
      <c r="AH19" s="1"/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37</v>
      </c>
    </row>
    <row r="2" spans="1:2" x14ac:dyDescent="0.25">
      <c r="A2" t="s">
        <v>36</v>
      </c>
      <c r="B2" s="13" t="s">
        <v>50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showGridLines="0" tabSelected="1" zoomScale="80" workbookViewId="0">
      <selection activeCell="AF26" sqref="AF26"/>
    </sheetView>
  </sheetViews>
  <sheetFormatPr baseColWidth="10" defaultColWidth="11.453125" defaultRowHeight="15.5" x14ac:dyDescent="0.35"/>
  <cols>
    <col min="1" max="1" width="7.36328125" style="14" customWidth="1"/>
    <col min="2" max="2" width="3.7265625" style="14" customWidth="1"/>
    <col min="3" max="3" width="4.54296875" style="14" customWidth="1"/>
    <col min="4" max="5" width="3.7265625" style="14" customWidth="1"/>
    <col min="6" max="6" width="3.7265625" style="8" customWidth="1"/>
    <col min="7" max="8" width="3.7265625" style="14" customWidth="1"/>
    <col min="9" max="9" width="3.7265625" style="8" customWidth="1"/>
    <col min="10" max="13" width="3.7265625" style="14" customWidth="1"/>
    <col min="14" max="14" width="3.7265625" style="8" customWidth="1"/>
    <col min="15" max="16" width="3.7265625" style="14" customWidth="1"/>
    <col min="17" max="17" width="3.7265625" style="8" customWidth="1"/>
    <col min="18" max="29" width="3.7265625" style="14" customWidth="1"/>
    <col min="30" max="16384" width="11.453125" style="14"/>
  </cols>
  <sheetData>
    <row r="1" spans="1:29" x14ac:dyDescent="0.35">
      <c r="A1" s="4" t="str">
        <f>CONCATENATE("EPREUVE : ",'Liste des parties'!$AD$2)</f>
        <v>EPREUVE : Test</v>
      </c>
      <c r="X1" s="98" t="s">
        <v>49</v>
      </c>
      <c r="Y1" s="100" t="str">
        <f>IF('Liste des parties'!$AH$3&lt;10000,Date,'Liste des parties'!$AH$3)</f>
        <v>14/11/2024</v>
      </c>
      <c r="Z1" s="100"/>
      <c r="AA1" s="100"/>
      <c r="AB1" s="100"/>
      <c r="AC1" s="100"/>
    </row>
    <row r="2" spans="1:29" x14ac:dyDescent="0.35">
      <c r="A2" s="4"/>
      <c r="X2" s="98"/>
      <c r="Y2" s="97"/>
      <c r="Z2" s="97"/>
      <c r="AA2" s="97"/>
      <c r="AB2" s="97"/>
      <c r="AC2" s="97"/>
    </row>
    <row r="3" spans="1:29" x14ac:dyDescent="0.35">
      <c r="A3" s="56" t="s">
        <v>48</v>
      </c>
      <c r="B3" s="15"/>
      <c r="C3" s="15"/>
      <c r="D3" s="15"/>
      <c r="E3" s="15"/>
      <c r="F3" s="12"/>
      <c r="G3" s="15"/>
      <c r="H3" s="15"/>
      <c r="I3" s="12"/>
      <c r="J3" s="15"/>
      <c r="K3" s="15"/>
      <c r="L3" s="15"/>
      <c r="M3" s="15"/>
      <c r="N3" s="12"/>
      <c r="O3" s="15"/>
      <c r="P3" s="15"/>
      <c r="Q3" s="12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5" spans="1:29" ht="24" customHeight="1" x14ac:dyDescent="0.25">
      <c r="A5" s="31" t="s">
        <v>40</v>
      </c>
      <c r="B5" s="16"/>
      <c r="C5" s="16"/>
      <c r="D5" s="16"/>
      <c r="E5" s="16"/>
      <c r="F5" s="9"/>
      <c r="G5" s="16"/>
      <c r="H5" s="16"/>
      <c r="I5" s="9"/>
      <c r="J5" s="16"/>
      <c r="K5" s="16"/>
      <c r="L5" s="16"/>
      <c r="M5" s="16"/>
      <c r="N5" s="9"/>
      <c r="O5" s="16"/>
      <c r="P5" s="16"/>
      <c r="Q5" s="9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7"/>
    </row>
    <row r="6" spans="1:29" x14ac:dyDescent="0.35">
      <c r="A6" s="18"/>
      <c r="B6" s="19"/>
      <c r="C6" s="19"/>
      <c r="D6" s="19"/>
      <c r="E6" s="19"/>
      <c r="F6" s="10"/>
      <c r="G6" s="19"/>
      <c r="H6" s="19"/>
      <c r="I6" s="10"/>
      <c r="J6" s="19"/>
      <c r="K6" s="19"/>
      <c r="L6" s="19"/>
      <c r="M6" s="19"/>
      <c r="N6" s="10"/>
      <c r="O6" s="19"/>
      <c r="P6" s="19"/>
      <c r="Q6" s="10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20"/>
    </row>
    <row r="7" spans="1:29" s="93" customFormat="1" x14ac:dyDescent="0.25">
      <c r="A7" s="90"/>
      <c r="B7" s="91"/>
      <c r="C7" s="99" t="s">
        <v>47</v>
      </c>
      <c r="D7" s="99"/>
      <c r="E7" s="99"/>
      <c r="F7" s="99"/>
      <c r="G7" s="99"/>
      <c r="H7" s="99"/>
      <c r="I7" s="99"/>
      <c r="J7" s="99"/>
      <c r="K7" s="99" t="s">
        <v>46</v>
      </c>
      <c r="L7" s="99"/>
      <c r="M7" s="99"/>
      <c r="N7" s="99"/>
      <c r="O7" s="99"/>
      <c r="P7" s="99"/>
      <c r="Q7" s="99"/>
      <c r="R7" s="99"/>
      <c r="S7" s="91"/>
      <c r="T7" s="91"/>
      <c r="U7" s="91"/>
      <c r="V7" s="91"/>
      <c r="W7" s="91"/>
      <c r="X7" s="91"/>
      <c r="Y7" s="91"/>
      <c r="Z7" s="91"/>
      <c r="AA7" s="91"/>
      <c r="AB7" s="91"/>
      <c r="AC7" s="92"/>
    </row>
    <row r="8" spans="1:29" s="93" customFormat="1" x14ac:dyDescent="0.25">
      <c r="A8" s="90"/>
      <c r="B8" s="91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91"/>
      <c r="T8" s="91"/>
      <c r="U8" s="91"/>
      <c r="V8" s="91"/>
      <c r="W8" s="91"/>
      <c r="X8" s="91"/>
      <c r="Y8" s="91"/>
      <c r="Z8" s="91"/>
      <c r="AA8" s="91"/>
      <c r="AB8" s="91"/>
      <c r="AC8" s="92"/>
    </row>
    <row r="9" spans="1:29" x14ac:dyDescent="0.35">
      <c r="A9" s="21"/>
      <c r="B9" s="40">
        <v>1</v>
      </c>
      <c r="C9" s="5" t="str">
        <f>IF(VLOOKUP(C11,NP,4,FALSE)=0,"",VLOOKUP(C11,NP,4,FALSE))</f>
        <v/>
      </c>
      <c r="D9" s="58" t="str">
        <f>IF(C9="","",CONCATENATE(VLOOKUP(C11,NP,5,FALSE),"  ",VLOOKUP(C11,NP,6,FALSE)))</f>
        <v/>
      </c>
      <c r="E9" s="58"/>
      <c r="F9" s="44"/>
      <c r="G9" s="58"/>
      <c r="H9" s="58"/>
      <c r="I9" s="44"/>
      <c r="J9" s="58"/>
      <c r="K9" s="52"/>
      <c r="L9" s="52"/>
      <c r="M9" s="52"/>
      <c r="N9" s="53"/>
      <c r="O9" s="52"/>
      <c r="P9" s="52"/>
      <c r="Q9" s="53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23"/>
    </row>
    <row r="10" spans="1:29" x14ac:dyDescent="0.25">
      <c r="A10" s="21"/>
      <c r="B10" s="6"/>
      <c r="C10" s="27" t="str">
        <f>IF(OR(C9="",VLOOKUP(C11,NP,10,FALSE)=0),"",IF(LEN(VLOOKUP(C11,NP,10,FALSE))=7,VLOOKUP(C11,NP,10,FALSE),VLOOKUP(C11,NP,10,FALSE)))</f>
        <v/>
      </c>
      <c r="D10" s="54" t="str">
        <f>IF(C9="","",CONCATENATE(VLOOKUP(C11,NP,8,FALSE)," pts - ",VLOOKUP(C11,NP,11,FALSE)))</f>
        <v/>
      </c>
      <c r="E10" s="54"/>
      <c r="F10" s="56"/>
      <c r="G10" s="54"/>
      <c r="H10" s="54"/>
      <c r="I10" s="56"/>
      <c r="J10" s="94"/>
      <c r="K10" s="40">
        <v>1</v>
      </c>
      <c r="L10" s="72"/>
      <c r="M10" s="82"/>
      <c r="N10" s="81"/>
      <c r="O10" s="82"/>
      <c r="P10" s="82"/>
      <c r="Q10" s="81"/>
      <c r="R10" s="80"/>
      <c r="S10" s="66"/>
      <c r="T10" s="65"/>
      <c r="U10" s="65"/>
      <c r="V10" s="65"/>
      <c r="W10" s="65"/>
      <c r="X10" s="65"/>
      <c r="Y10" s="65"/>
      <c r="Z10" s="65"/>
      <c r="AA10" s="63"/>
      <c r="AB10" s="52"/>
      <c r="AC10" s="23"/>
    </row>
    <row r="11" spans="1:29" x14ac:dyDescent="0.25">
      <c r="A11" s="21"/>
      <c r="B11" s="32" t="str">
        <f>IF(AND(VLOOKUP(C11,NP,12,FALSE)=0,VLOOKUP(C11,NP,22,FALSE)=0),"",IF(VLOOKUP(C11,NP,12,FALSE)=0,VLOOKUP(C11,NP,4,FALSE),IF(VLOOKUP(C11,NP,22,FALSE)=0,VLOOKUP(C11,NP,14,FALSE),"")))</f>
        <v/>
      </c>
      <c r="C11" s="30">
        <v>1</v>
      </c>
      <c r="D11" s="78" t="s">
        <v>33</v>
      </c>
      <c r="E11" s="78"/>
      <c r="F11" s="77" t="str">
        <f>IF(VLOOKUP(C11,NP,32,FALSE)="","",IF(VLOOKUP(C11,NP,32,FALSE)=0,"",VLOOKUP(C11,NP,32,FALSE)))</f>
        <v/>
      </c>
      <c r="G11" s="76" t="str">
        <f>IF(VLOOKUP(C11,NP,33,FALSE)="","",IF(VLOOKUP(C11,NP,34,FALSE)=2,"",VLOOKUP(C11,NP,34,FALSE)))</f>
        <v/>
      </c>
      <c r="H11" s="76"/>
      <c r="I11" s="75" t="str">
        <f>IF(VLOOKUP(C11,NP,33,FALSE)="","",IF(VLOOKUP(C11,NP,33,FALSE)=0,"",VLOOKUP(C11,NP,33,FALSE)))</f>
        <v/>
      </c>
      <c r="J11" s="74"/>
      <c r="K11" s="73" t="str">
        <f>IF(VLOOKUP(K14,NP,4,FALSE)=0,"",VLOOKUP(K14,NP,4,FALSE))</f>
        <v/>
      </c>
      <c r="L11" s="58" t="str">
        <f>IF(K11="","",CONCATENATE(VLOOKUP(K14,NP,5,FALSE),"  ",VLOOKUP(K14,NP,6,FALSE)))</f>
        <v/>
      </c>
      <c r="M11" s="58"/>
      <c r="N11" s="44"/>
      <c r="O11" s="58"/>
      <c r="P11" s="58"/>
      <c r="Q11" s="44"/>
      <c r="R11" s="58"/>
      <c r="S11" s="66"/>
      <c r="T11" s="65"/>
      <c r="U11" s="65"/>
      <c r="V11" s="65"/>
      <c r="W11" s="65"/>
      <c r="X11" s="65"/>
      <c r="Y11" s="65"/>
      <c r="Z11" s="65"/>
      <c r="AA11" s="63"/>
      <c r="AB11" s="52"/>
      <c r="AC11" s="23"/>
    </row>
    <row r="12" spans="1:29" x14ac:dyDescent="0.25">
      <c r="A12" s="21"/>
      <c r="B12" s="7"/>
      <c r="C12" s="2"/>
      <c r="D12" s="72"/>
      <c r="E12" s="72"/>
      <c r="F12" s="71"/>
      <c r="G12" s="72"/>
      <c r="H12" s="72"/>
      <c r="I12" s="71"/>
      <c r="J12" s="70"/>
      <c r="K12" s="69"/>
      <c r="L12" s="79" t="str">
        <f>IF(K11="","",CONCATENATE(VLOOKUP(K14,NP,8,FALSE)," pts - ",VLOOKUP(K14,NP,11,FALSE)))</f>
        <v/>
      </c>
      <c r="M12" s="79"/>
      <c r="N12" s="87"/>
      <c r="O12" s="79"/>
      <c r="P12" s="79"/>
      <c r="Q12" s="87"/>
      <c r="R12" s="79"/>
      <c r="S12" s="59"/>
      <c r="T12" s="65"/>
      <c r="U12" s="65"/>
      <c r="V12" s="65"/>
      <c r="W12" s="65"/>
      <c r="X12" s="65"/>
      <c r="Y12" s="65"/>
      <c r="Z12" s="65"/>
      <c r="AA12" s="63"/>
      <c r="AB12" s="52"/>
      <c r="AC12" s="23"/>
    </row>
    <row r="13" spans="1:29" x14ac:dyDescent="0.25">
      <c r="A13" s="21"/>
      <c r="B13" s="43">
        <v>2</v>
      </c>
      <c r="C13" s="5" t="str">
        <f>IF(VLOOKUP(C11,NP,14,FALSE)=0,"",VLOOKUP(C11,NP,14,FALSE))</f>
        <v/>
      </c>
      <c r="D13" s="58" t="str">
        <f>IF(C13="","",CONCATENATE(VLOOKUP(C11,NP,15,FALSE),"  ",VLOOKUP(C11,NP,16,FALSE)))</f>
        <v/>
      </c>
      <c r="E13" s="62"/>
      <c r="F13" s="61"/>
      <c r="G13" s="62"/>
      <c r="H13" s="62"/>
      <c r="I13" s="61"/>
      <c r="J13" s="60"/>
      <c r="K13" s="59"/>
      <c r="L13" s="79" t="str">
        <f>IF(K11="","",CONCATENATE(IF(VLOOKUP(C11,NP,23,FALSE)="","",IF(VLOOKUP(C11,NP,12,FALSE)=1,VLOOKUP(C11,NP,23,FALSE),-VLOOKUP(C11,NP,23,FALSE))),IF(VLOOKUP(C11,NP,24,FALSE)="","",CONCATENATE(" / ",IF(VLOOKUP(C11,NP,12,FALSE)=1,VLOOKUP(C11,NP,24,FALSE),-VLOOKUP(C11,NP,24,FALSE)))),IF(VLOOKUP(C11,NP,25,FALSE)="","",CONCATENATE(" / ",IF(VLOOKUP(C11,NP,12,FALSE)=1,VLOOKUP(C11,NP,25,FALSE),-VLOOKUP(C11,NP,25,FALSE)))),IF(VLOOKUP(C11,NP,26,FALSE)="","",CONCATENATE(" / ",IF(VLOOKUP(C11,NP,12,FALSE)=1,VLOOKUP(C11,NP,26,FALSE),-VLOOKUP(C11,NP,26,FALSE)))),IF(VLOOKUP(C11,NP,27,FALSE)="","",CONCATENATE(" / ",IF(VLOOKUP(C11,NP,12,FALSE)=1,VLOOKUP(C11,NP,27,FALSE),-VLOOKUP(C11,NP,27,FALSE)))),IF(VLOOKUP(C11,NP,28)="","",CONCATENATE(" / ",IF(VLOOKUP(C11,NP,12)=1,VLOOKUP(C11,NP,28),-VLOOKUP(C11,NP,28)))),IF(VLOOKUP(C11,NP,29)="","",CONCATENATE(" / ",IF(VLOOKUP(C11,NP,12)=1,VLOOKUP(C11,NP,29),-VLOOKUP(C11,NP,29))))))</f>
        <v/>
      </c>
      <c r="M13" s="79"/>
      <c r="N13" s="87"/>
      <c r="O13" s="79"/>
      <c r="P13" s="79"/>
      <c r="Q13" s="87"/>
      <c r="R13" s="79"/>
      <c r="S13" s="59"/>
      <c r="T13" s="65"/>
      <c r="U13" s="65"/>
      <c r="V13" s="65"/>
      <c r="W13" s="65"/>
      <c r="X13" s="65"/>
      <c r="Y13" s="65"/>
      <c r="Z13" s="65"/>
      <c r="AA13" s="63"/>
      <c r="AB13" s="52"/>
      <c r="AC13" s="23"/>
    </row>
    <row r="14" spans="1:29" x14ac:dyDescent="0.25">
      <c r="A14" s="21"/>
      <c r="B14" s="29">
        <v>4</v>
      </c>
      <c r="C14" s="27" t="str">
        <f>IF(OR(C13="",VLOOKUP(C11,NP,20,FALSE)=0),"",IF(LEN(VLOOKUP(C11,NP,20,FALSE))=7,VLOOKUP(C11,NP,20,FALSE),VLOOKUP(C11,NP,20,FALSE)))</f>
        <v/>
      </c>
      <c r="D14" s="54" t="str">
        <f>IF(C13="","",CONCATENATE(VLOOKUP(C11,NP,18,FALSE)," pts - ",VLOOKUP(C11,NP,21,FALSE)))</f>
        <v/>
      </c>
      <c r="E14" s="54"/>
      <c r="F14" s="56"/>
      <c r="G14" s="54"/>
      <c r="H14" s="54"/>
      <c r="I14" s="56"/>
      <c r="J14" s="54"/>
      <c r="K14" s="86">
        <v>13</v>
      </c>
      <c r="L14" s="78" t="s">
        <v>33</v>
      </c>
      <c r="M14" s="78"/>
      <c r="N14" s="77" t="str">
        <f>IF(VLOOKUP(K14,NP,32,FALSE)="","",IF(VLOOKUP(K14,NP,32,FALSE)=0,"",VLOOKUP(K14,NP,32,FALSE)))</f>
        <v/>
      </c>
      <c r="O14" s="76" t="str">
        <f>IF(VLOOKUP(K14,NP,33,FALSE)="","",IF(VLOOKUP(K14,NP,34,FALSE)=2,"",VLOOKUP(K14,NP,34,FALSE)))</f>
        <v/>
      </c>
      <c r="P14" s="76"/>
      <c r="Q14" s="75" t="str">
        <f>IF(VLOOKUP(K14,NP,33,FALSE)="","",IF(VLOOKUP(K14,NP,33,FALSE)=0,"",VLOOKUP(K14,NP,33,FALSE)))</f>
        <v/>
      </c>
      <c r="R14" s="74"/>
      <c r="S14" s="73" t="str">
        <f>IF(VLOOKUP(K14,NP,12,FALSE)=1,VLOOKUP(K14,NP,4,FALSE),IF(VLOOKUP(K14,NP,22,FALSE)=1,VLOOKUP(K14,NP,14,FALSE),""))</f>
        <v/>
      </c>
      <c r="T14" s="58" t="str">
        <f>IF(S14="","",IF(VLOOKUP(K14,NP,12,FALSE)=1,CONCATENATE(VLOOKUP(K14,NP,5,FALSE),"  ",VLOOKUP(K14,NP,6,FALSE)),IF(VLOOKUP(K14,NP,22,FALSE)=1,CONCATENATE(VLOOKUP(K14,NP,15,FALSE),"  ",VLOOKUP(K14,NP,16,FALSE)),"")))</f>
        <v/>
      </c>
      <c r="U14" s="58"/>
      <c r="V14" s="58"/>
      <c r="W14" s="58"/>
      <c r="X14" s="58"/>
      <c r="Y14" s="58"/>
      <c r="Z14" s="58"/>
      <c r="AA14" s="85" t="s">
        <v>34</v>
      </c>
      <c r="AB14" s="52"/>
      <c r="AC14" s="23"/>
    </row>
    <row r="15" spans="1:29" x14ac:dyDescent="0.25">
      <c r="A15" s="21"/>
      <c r="B15" s="43">
        <v>3</v>
      </c>
      <c r="C15" s="5" t="str">
        <f>IF(VLOOKUP(C17,NP,4,FALSE)=0,"",VLOOKUP(C17,NP,4,FALSE))</f>
        <v/>
      </c>
      <c r="D15" s="58" t="str">
        <f>IF(C15="","",CONCATENATE(VLOOKUP(C17,NP,5,FALSE),"  ",VLOOKUP(C17,NP,6,FALSE)))</f>
        <v/>
      </c>
      <c r="E15" s="58"/>
      <c r="F15" s="44"/>
      <c r="G15" s="58"/>
      <c r="H15" s="58"/>
      <c r="I15" s="44"/>
      <c r="J15" s="58"/>
      <c r="K15" s="66"/>
      <c r="L15" s="65"/>
      <c r="M15" s="65"/>
      <c r="N15" s="84"/>
      <c r="O15" s="65"/>
      <c r="P15" s="65"/>
      <c r="Q15" s="84"/>
      <c r="R15" s="65"/>
      <c r="S15" s="69"/>
      <c r="T15" s="79" t="str">
        <f>IF(S14="","",IF(VLOOKUP(K14,NP,12,FALSE)=1,CONCATENATE(VLOOKUP(K14,NP,8,FALSE)," pts - ",VLOOKUP(K14,NP,11,FALSE)),IF(VLOOKUP(K14,NP,22,FALSE)=1,CONCATENATE(VLOOKUP(K14,NP,18,FALSE)," pts - ",VLOOKUP(K14,NP,21,FALSE)),"")))</f>
        <v/>
      </c>
      <c r="U15" s="79"/>
      <c r="V15" s="79"/>
      <c r="W15" s="79"/>
      <c r="X15" s="79"/>
      <c r="Y15" s="79"/>
      <c r="Z15" s="79"/>
      <c r="AA15" s="63"/>
      <c r="AB15" s="52"/>
      <c r="AC15" s="23"/>
    </row>
    <row r="16" spans="1:29" x14ac:dyDescent="0.25">
      <c r="A16" s="21"/>
      <c r="B16" s="6"/>
      <c r="C16" s="27" t="str">
        <f>IF(OR(C15="",VLOOKUP(C17,NP,10,FALSE)=0),"",IF(LEN(VLOOKUP(C17,NP,10,FALSE))=7,VLOOKUP(C17,NP,10,FALSE),VLOOKUP(C17,NP,10,FALSE)))</f>
        <v/>
      </c>
      <c r="D16" s="54" t="str">
        <f>IF(C15="","",CONCATENATE(VLOOKUP(C17,NP,8,FALSE)," pts - ",VLOOKUP(C17,NP,11,FALSE)))</f>
        <v/>
      </c>
      <c r="E16" s="54"/>
      <c r="F16" s="56"/>
      <c r="G16" s="54"/>
      <c r="H16" s="54"/>
      <c r="I16" s="56"/>
      <c r="J16" s="54"/>
      <c r="K16" s="83"/>
      <c r="L16" s="72"/>
      <c r="M16" s="82"/>
      <c r="N16" s="81"/>
      <c r="O16" s="82"/>
      <c r="P16" s="82"/>
      <c r="Q16" s="81"/>
      <c r="R16" s="80"/>
      <c r="S16" s="59"/>
      <c r="T16" s="79" t="str">
        <f>IF(S14="","",CONCATENATE(IF(VLOOKUP(K14,NP,23,FALSE)="","",IF(VLOOKUP(K14,NP,12,FALSE)=1,VLOOKUP(K14,NP,23,FALSE),-VLOOKUP(K14,NP,23,FALSE))),IF(VLOOKUP(K14,NP,24,FALSE)="","",CONCATENATE(" / ",IF(VLOOKUP(K14,NP,12,FALSE)=1,VLOOKUP(K14,NP,24,FALSE),-VLOOKUP(K14,NP,24,FALSE)))),IF(VLOOKUP(K14,NP,25,FALSE)="","",CONCATENATE(" / ",IF(VLOOKUP(K14,NP,12,FALSE)=1,VLOOKUP(K14,NP,25,FALSE),-VLOOKUP(K14,NP,25,FALSE)))),IF(VLOOKUP(K14,NP,26,FALSE)="","",CONCATENATE(" / ",IF(VLOOKUP(K14,NP,12,FALSE)=1,VLOOKUP(K14,NP,26,FALSE),-VLOOKUP(K14,NP,26,FALSE)))),IF(VLOOKUP(K14,NP,27,FALSE)="","",CONCATENATE(" / ",IF(VLOOKUP(K14,NP,12,FALSE)=1,VLOOKUP(K14,NP,27,FALSE),-VLOOKUP(K14,NP,27,FALSE)))),IF(VLOOKUP(K14,NP,28)="","",CONCATENATE(" / ",IF(VLOOKUP(K14,NP,12)=1,VLOOKUP(K14,NP,28),-VLOOKUP(K14,NP,28)))),IF(VLOOKUP(K14,NP,29)="","",CONCATENATE(" / ",IF(VLOOKUP(K14,NP,12)=1,VLOOKUP(K14,NP,29),-VLOOKUP(K14,NP,29))))))</f>
        <v/>
      </c>
      <c r="U16" s="79"/>
      <c r="V16" s="79"/>
      <c r="W16" s="79"/>
      <c r="X16" s="79"/>
      <c r="Y16" s="79"/>
      <c r="Z16" s="79"/>
      <c r="AA16" s="63"/>
      <c r="AB16" s="52"/>
      <c r="AC16" s="23"/>
    </row>
    <row r="17" spans="1:29" x14ac:dyDescent="0.25">
      <c r="A17" s="21"/>
      <c r="B17" s="32" t="str">
        <f>IF(AND(VLOOKUP(C17,NP,12,FALSE)=0,VLOOKUP(C17,NP,22,FALSE)=0),"",IF(VLOOKUP(C17,NP,12,FALSE)=0,VLOOKUP(C17,NP,4,FALSE),IF(VLOOKUP(C17,NP,22,FALSE)=0,VLOOKUP(C17,NP,14,FALSE),"")))</f>
        <v/>
      </c>
      <c r="C17" s="30">
        <v>2</v>
      </c>
      <c r="D17" s="78" t="s">
        <v>33</v>
      </c>
      <c r="E17" s="78"/>
      <c r="F17" s="77" t="str">
        <f>IF(VLOOKUP(C17,NP,32,FALSE)="","",IF(VLOOKUP(C17,NP,32,FALSE)=0,"",VLOOKUP(C17,NP,32,FALSE)))</f>
        <v/>
      </c>
      <c r="G17" s="76" t="str">
        <f>IF(VLOOKUP(C17,NP,33,FALSE)="","",IF(VLOOKUP(C17,NP,34,FALSE)=2,"",VLOOKUP(C17,NP,34,FALSE)))</f>
        <v/>
      </c>
      <c r="H17" s="76"/>
      <c r="I17" s="75" t="str">
        <f>IF(VLOOKUP(C17,NP,33,FALSE)="","",IF(VLOOKUP(C17,NP,33,FALSE)=0,"",VLOOKUP(C17,NP,33,FALSE)))</f>
        <v/>
      </c>
      <c r="J17" s="96"/>
      <c r="K17" s="57" t="str">
        <f>IF(VLOOKUP(K14,NP,14,FALSE)=0,"",VLOOKUP(K14,NP,14,FALSE))</f>
        <v/>
      </c>
      <c r="L17" s="58" t="str">
        <f>IF(K17="","",CONCATENATE(VLOOKUP(K14,NP,15,FALSE),"  ",VLOOKUP(K14,NP,16,FALSE)))</f>
        <v/>
      </c>
      <c r="M17" s="58"/>
      <c r="N17" s="44"/>
      <c r="O17" s="58"/>
      <c r="P17" s="58"/>
      <c r="Q17" s="44"/>
      <c r="R17" s="58"/>
      <c r="S17" s="59"/>
      <c r="T17" s="65"/>
      <c r="U17" s="65"/>
      <c r="V17" s="65"/>
      <c r="W17" s="65"/>
      <c r="X17" s="65"/>
      <c r="Y17" s="65"/>
      <c r="Z17" s="65"/>
      <c r="AA17" s="63"/>
      <c r="AB17" s="52"/>
      <c r="AC17" s="23"/>
    </row>
    <row r="18" spans="1:29" x14ac:dyDescent="0.25">
      <c r="A18" s="21"/>
      <c r="B18" s="7"/>
      <c r="C18" s="2"/>
      <c r="D18" s="72"/>
      <c r="E18" s="72"/>
      <c r="F18" s="71"/>
      <c r="G18" s="72"/>
      <c r="H18" s="72"/>
      <c r="I18" s="71"/>
      <c r="J18" s="95"/>
      <c r="K18" s="41">
        <v>4</v>
      </c>
      <c r="L18" s="79" t="str">
        <f>IF(K17="","",CONCATENATE(VLOOKUP(K14,NP,18,FALSE)," pts - ",VLOOKUP(K14,NP,21,FALSE)))</f>
        <v/>
      </c>
      <c r="M18" s="67"/>
      <c r="N18" s="68"/>
      <c r="O18" s="67"/>
      <c r="P18" s="67"/>
      <c r="Q18" s="68"/>
      <c r="R18" s="67"/>
      <c r="S18" s="66"/>
      <c r="T18" s="65"/>
      <c r="U18" s="65"/>
      <c r="V18" s="65"/>
      <c r="W18" s="65"/>
      <c r="X18" s="65"/>
      <c r="Y18" s="65"/>
      <c r="Z18" s="64"/>
      <c r="AA18" s="63"/>
      <c r="AB18" s="52"/>
      <c r="AC18" s="23"/>
    </row>
    <row r="19" spans="1:29" x14ac:dyDescent="0.25">
      <c r="A19" s="21"/>
      <c r="B19" s="41">
        <v>4</v>
      </c>
      <c r="C19" s="5" t="str">
        <f>IF(VLOOKUP(C17,NP,14,FALSE)=0,"",VLOOKUP(C17,NP,14,FALSE))</f>
        <v/>
      </c>
      <c r="D19" s="58" t="str">
        <f>IF(C19="","",CONCATENATE(VLOOKUP(C17,NP,15,FALSE),"  ",VLOOKUP(C17,NP,16,FALSE)))</f>
        <v/>
      </c>
      <c r="E19" s="62"/>
      <c r="F19" s="61"/>
      <c r="G19" s="62"/>
      <c r="H19" s="62"/>
      <c r="I19" s="61"/>
      <c r="J19" s="60"/>
      <c r="K19" s="59"/>
      <c r="L19" s="33" t="str">
        <f>IF(K17="","",CONCATENATE(IF(VLOOKUP(C17,NP,23,FALSE)="","",IF(VLOOKUP(C17,NP,12,FALSE)=1,VLOOKUP(C17,NP,23,FALSE),-VLOOKUP(C17,NP,23,FALSE))),IF(VLOOKUP(C17,NP,24,FALSE)="","",CONCATENATE(" / ",IF(VLOOKUP(C17,NP,12,FALSE)=1,VLOOKUP(C17,NP,24,FALSE),-VLOOKUP(C17,NP,24,FALSE)))),IF(VLOOKUP(C17,NP,25,FALSE)="","",CONCATENATE(" / ",IF(VLOOKUP(C17,NP,12,FALSE)=1,VLOOKUP(C17,NP,25,FALSE),-VLOOKUP(C17,NP,25,FALSE)))),IF(VLOOKUP(C17,NP,26,FALSE)="","",CONCATENATE(" / ",IF(VLOOKUP(C17,NP,12,FALSE)=1,VLOOKUP(C17,NP,26,FALSE),-VLOOKUP(C17,NP,26,FALSE)))),IF(VLOOKUP(C17,NP,27,FALSE)="","",CONCATENATE(" / ",IF(VLOOKUP(C17,NP,12,FALSE)=1,VLOOKUP(C17,NP,27,FALSE),-VLOOKUP(C17,NP,27,FALSE)))),IF(VLOOKUP(C17,NP,28)="","",CONCATENATE(" / ",IF(VLOOKUP(C17,NP,12)=1,VLOOKUP(C17,NP,28),-VLOOKUP(C17,NP,28)))),IF(VLOOKUP(C17,NP,29)="","",CONCATENATE(" / ",IF(VLOOKUP(C17,NP,12)=1,VLOOKUP(C17,NP,29),-VLOOKUP(C17,NP,29))))))</f>
        <v/>
      </c>
      <c r="M19" s="33"/>
      <c r="N19" s="34"/>
      <c r="O19" s="33"/>
      <c r="P19" s="33"/>
      <c r="Q19" s="34"/>
      <c r="R19" s="33"/>
      <c r="S19" s="50"/>
      <c r="T19" s="50"/>
      <c r="U19" s="50"/>
      <c r="V19" s="50"/>
      <c r="W19" s="50"/>
      <c r="X19" s="50"/>
      <c r="Y19" s="50"/>
      <c r="Z19" s="50"/>
      <c r="AA19" s="50"/>
      <c r="AB19" s="52"/>
      <c r="AC19" s="23"/>
    </row>
    <row r="20" spans="1:29" x14ac:dyDescent="0.35">
      <c r="A20" s="21"/>
      <c r="B20" s="22"/>
      <c r="C20" s="27" t="str">
        <f>IF(OR(C19="",VLOOKUP(C17,NP,20,FALSE)=0),"",IF(LEN(VLOOKUP(C17,NP,20,FALSE))=7,VLOOKUP(C17,NP,20,FALSE),VLOOKUP(C17,NP,20,FALSE)))</f>
        <v/>
      </c>
      <c r="D20" s="54" t="str">
        <f>IF(C19="","",CONCATENATE(VLOOKUP(C17,NP,18,FALSE)," pts - ",VLOOKUP(C17,NP,21,FALSE)))</f>
        <v/>
      </c>
      <c r="E20" s="54"/>
      <c r="F20" s="56"/>
      <c r="G20" s="54"/>
      <c r="H20" s="54"/>
      <c r="I20" s="56"/>
      <c r="J20" s="54"/>
      <c r="K20" s="55"/>
      <c r="L20" s="38"/>
      <c r="M20" s="38"/>
      <c r="N20" s="39"/>
      <c r="O20" s="38"/>
      <c r="P20" s="38"/>
      <c r="Q20" s="39"/>
      <c r="R20" s="38"/>
      <c r="S20" s="32" t="str">
        <f>IF(AND(VLOOKUP(K14,NP,12,FALSE)=0,VLOOKUP(K14,NP,22,FALSE)=0),"",IF(VLOOKUP(K14,NP,12,FALSE)=0,VLOOKUP(K14,NP,4,FALSE),IF(VLOOKUP(K14,NP,22,FALSE)=0,VLOOKUP(K14,NP,14,FALSE),"")))</f>
        <v/>
      </c>
      <c r="T20" s="35" t="str">
        <f>IF(S20="","",IF(VLOOKUP(K14,NP,12,FALSE)=0,CONCATENATE(VLOOKUP(K14,NP,5,FALSE),"  ",VLOOKUP(K14,NP,6,FALSE)),IF(VLOOKUP(K14,NP,22,FALSE)=0,CONCATENATE(VLOOKUP(K14,NP,15,FALSE),"  ",VLOOKUP(K14,NP,16,FALSE)),"")))</f>
        <v/>
      </c>
      <c r="U20" s="35"/>
      <c r="V20" s="35"/>
      <c r="W20" s="35"/>
      <c r="X20" s="35"/>
      <c r="Y20" s="35"/>
      <c r="Z20" s="35"/>
      <c r="AA20" s="35" t="s">
        <v>35</v>
      </c>
      <c r="AB20" s="52"/>
      <c r="AC20" s="23"/>
    </row>
    <row r="21" spans="1:29" hidden="1" x14ac:dyDescent="0.35">
      <c r="A21" s="21"/>
      <c r="B21" s="22"/>
      <c r="C21" s="22"/>
      <c r="D21" s="52"/>
      <c r="E21" s="52"/>
      <c r="F21" s="53"/>
      <c r="G21" s="52"/>
      <c r="H21" s="52"/>
      <c r="I21" s="53"/>
      <c r="J21" s="52"/>
      <c r="K21" s="52"/>
      <c r="L21" s="50"/>
      <c r="M21" s="50"/>
      <c r="N21" s="51"/>
      <c r="O21" s="50"/>
      <c r="P21" s="50"/>
      <c r="Q21" s="51"/>
      <c r="R21" s="50"/>
      <c r="S21" s="36"/>
      <c r="T21" s="33" t="str">
        <f>IF(S20="","",IF(VLOOKUP(K14,NP,12,FALSE)=0,CONCATENATE(VLOOKUP(K14,NP,8,FALSE)," pts - ",VLOOKUP(K14,NP,11,FALSE)),IF(VLOOKUP(K14,NP,22,FALSE)=0,CONCATENATE(VLOOKUP(K14,NP,18,FALSE)," pts - ",VLOOKUP(K14,NP,21,FALSE)),"")))</f>
        <v/>
      </c>
      <c r="U21" s="33"/>
      <c r="V21" s="33"/>
      <c r="W21" s="33"/>
      <c r="X21" s="33"/>
      <c r="Y21" s="33"/>
      <c r="Z21" s="33"/>
      <c r="AA21" s="37"/>
      <c r="AB21" s="52"/>
      <c r="AC21" s="23"/>
    </row>
    <row r="22" spans="1:29" x14ac:dyDescent="0.35">
      <c r="A22" s="24"/>
      <c r="B22" s="25"/>
      <c r="C22" s="25"/>
      <c r="D22" s="48"/>
      <c r="E22" s="48"/>
      <c r="F22" s="49"/>
      <c r="G22" s="48"/>
      <c r="H22" s="48"/>
      <c r="I22" s="49"/>
      <c r="J22" s="48"/>
      <c r="K22" s="48"/>
      <c r="L22" s="48"/>
      <c r="M22" s="48"/>
      <c r="N22" s="49"/>
      <c r="O22" s="48"/>
      <c r="P22" s="48"/>
      <c r="Q22" s="49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26"/>
    </row>
    <row r="23" spans="1:29" ht="24" customHeight="1" x14ac:dyDescent="0.25">
      <c r="A23" s="31" t="s">
        <v>41</v>
      </c>
      <c r="B23" s="16"/>
      <c r="C23" s="16"/>
      <c r="D23" s="16"/>
      <c r="E23" s="16"/>
      <c r="F23" s="9"/>
      <c r="G23" s="16"/>
      <c r="H23" s="16"/>
      <c r="I23" s="9"/>
      <c r="J23" s="16"/>
      <c r="K23" s="16"/>
      <c r="L23" s="16"/>
      <c r="M23" s="16"/>
      <c r="N23" s="9"/>
      <c r="O23" s="16"/>
      <c r="P23" s="16"/>
      <c r="Q23" s="9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7"/>
    </row>
    <row r="24" spans="1:29" x14ac:dyDescent="0.35">
      <c r="A24" s="21"/>
      <c r="B24" s="22"/>
      <c r="C24" s="22"/>
      <c r="D24" s="22"/>
      <c r="E24" s="22"/>
      <c r="F24" s="11"/>
      <c r="G24" s="22"/>
      <c r="H24" s="22"/>
      <c r="I24" s="11"/>
      <c r="J24" s="22"/>
      <c r="K24" s="22"/>
      <c r="L24" s="22"/>
      <c r="M24" s="22"/>
      <c r="N24" s="11"/>
      <c r="O24" s="22"/>
      <c r="P24" s="22"/>
      <c r="Q24" s="11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</row>
    <row r="25" spans="1:29" s="93" customFormat="1" x14ac:dyDescent="0.25">
      <c r="A25" s="90"/>
      <c r="B25" s="91"/>
      <c r="C25" s="99" t="s">
        <v>47</v>
      </c>
      <c r="D25" s="99"/>
      <c r="E25" s="99"/>
      <c r="F25" s="99"/>
      <c r="G25" s="99"/>
      <c r="H25" s="99"/>
      <c r="I25" s="99"/>
      <c r="J25" s="99"/>
      <c r="K25" s="99" t="s">
        <v>46</v>
      </c>
      <c r="L25" s="99"/>
      <c r="M25" s="99"/>
      <c r="N25" s="99"/>
      <c r="O25" s="99"/>
      <c r="P25" s="99"/>
      <c r="Q25" s="99"/>
      <c r="R25" s="99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2"/>
    </row>
    <row r="26" spans="1:29" s="93" customFormat="1" x14ac:dyDescent="0.25">
      <c r="A26" s="90"/>
      <c r="B26" s="91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2"/>
    </row>
    <row r="27" spans="1:29" x14ac:dyDescent="0.35">
      <c r="A27" s="21"/>
      <c r="B27" s="47">
        <v>5</v>
      </c>
      <c r="C27" s="5" t="str">
        <f>IF(VLOOKUP(C29,NP,4,FALSE)=0,"",VLOOKUP(C29,NP,4,FALSE))</f>
        <v/>
      </c>
      <c r="D27" s="58" t="str">
        <f>IF(C27="","",CONCATENATE(VLOOKUP(C29,NP,5,FALSE),"  ",VLOOKUP(C29,NP,6,FALSE)))</f>
        <v/>
      </c>
      <c r="E27" s="58"/>
      <c r="F27" s="44"/>
      <c r="G27" s="58"/>
      <c r="H27" s="58"/>
      <c r="I27" s="44"/>
      <c r="J27" s="58"/>
      <c r="K27" s="52"/>
      <c r="L27" s="52"/>
      <c r="M27" s="52"/>
      <c r="N27" s="53"/>
      <c r="O27" s="52"/>
      <c r="P27" s="52"/>
      <c r="Q27" s="53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23"/>
    </row>
    <row r="28" spans="1:29" x14ac:dyDescent="0.25">
      <c r="A28" s="21"/>
      <c r="B28" s="6"/>
      <c r="C28" s="27" t="str">
        <f>IF(OR(C27="",VLOOKUP(C29,NP,10,FALSE)=0),"",IF(LEN(VLOOKUP(C29,NP,10,FALSE))=7,VLOOKUP(C29,NP,10,FALSE),VLOOKUP(C29,NP,10,FALSE)))</f>
        <v/>
      </c>
      <c r="D28" s="54" t="str">
        <f>IF(C27="","",CONCATENATE(VLOOKUP(C29,NP,8,FALSE)," pts - ",VLOOKUP(C29,NP,11,FALSE)))</f>
        <v/>
      </c>
      <c r="E28" s="54"/>
      <c r="F28" s="56"/>
      <c r="G28" s="54"/>
      <c r="H28" s="54"/>
      <c r="I28" s="56"/>
      <c r="J28" s="94"/>
      <c r="K28" s="47">
        <v>5</v>
      </c>
      <c r="L28" s="72"/>
      <c r="M28" s="82"/>
      <c r="N28" s="81"/>
      <c r="O28" s="82"/>
      <c r="P28" s="82"/>
      <c r="Q28" s="81"/>
      <c r="R28" s="80"/>
      <c r="S28" s="66"/>
      <c r="T28" s="65"/>
      <c r="U28" s="65"/>
      <c r="V28" s="65"/>
      <c r="W28" s="65"/>
      <c r="X28" s="65"/>
      <c r="Y28" s="65"/>
      <c r="Z28" s="65"/>
      <c r="AA28" s="63"/>
      <c r="AB28" s="52"/>
      <c r="AC28" s="23"/>
    </row>
    <row r="29" spans="1:29" x14ac:dyDescent="0.25">
      <c r="A29" s="21"/>
      <c r="B29" s="32" t="str">
        <f>IF(AND(VLOOKUP(C29,NP,12,FALSE)=0,VLOOKUP(C29,NP,22,FALSE)=0),"",IF(VLOOKUP(C29,NP,12,FALSE)=0,VLOOKUP(C29,NP,4,FALSE),IF(VLOOKUP(C29,NP,22,FALSE)=0,VLOOKUP(C29,NP,14,FALSE),"")))</f>
        <v/>
      </c>
      <c r="C29" s="30">
        <v>3</v>
      </c>
      <c r="D29" s="78" t="s">
        <v>33</v>
      </c>
      <c r="E29" s="78"/>
      <c r="F29" s="77" t="str">
        <f>IF(VLOOKUP(C29,NP,32,FALSE)="","",IF(VLOOKUP(C29,NP,32,FALSE)=0,"",VLOOKUP(C29,NP,32,FALSE)))</f>
        <v/>
      </c>
      <c r="G29" s="76" t="str">
        <f>IF(VLOOKUP(C29,NP,33,FALSE)="","",IF(VLOOKUP(C29,NP,34,FALSE)=2,"",VLOOKUP(C29,NP,34,FALSE)))</f>
        <v/>
      </c>
      <c r="H29" s="76"/>
      <c r="I29" s="75" t="str">
        <f>IF(VLOOKUP(C29,NP,33,FALSE)="","",IF(VLOOKUP(C29,NP,33,FALSE)=0,"",VLOOKUP(C29,NP,33,FALSE)))</f>
        <v/>
      </c>
      <c r="J29" s="74"/>
      <c r="K29" s="73" t="str">
        <f>IF(VLOOKUP(K32,NP,4,FALSE)=0,"",VLOOKUP(K32,NP,4,FALSE))</f>
        <v/>
      </c>
      <c r="L29" s="58" t="str">
        <f>IF(K29="","",CONCATENATE(VLOOKUP(K32,NP,5,FALSE),"  ",VLOOKUP(K32,NP,6,FALSE)))</f>
        <v/>
      </c>
      <c r="M29" s="58"/>
      <c r="N29" s="44"/>
      <c r="O29" s="58"/>
      <c r="P29" s="58"/>
      <c r="Q29" s="44"/>
      <c r="R29" s="58"/>
      <c r="S29" s="66"/>
      <c r="T29" s="65"/>
      <c r="U29" s="65"/>
      <c r="V29" s="65"/>
      <c r="W29" s="65"/>
      <c r="X29" s="65"/>
      <c r="Y29" s="65"/>
      <c r="Z29" s="65"/>
      <c r="AA29" s="63"/>
      <c r="AB29" s="52"/>
      <c r="AC29" s="23"/>
    </row>
    <row r="30" spans="1:29" x14ac:dyDescent="0.25">
      <c r="A30" s="21"/>
      <c r="B30" s="7"/>
      <c r="C30" s="2"/>
      <c r="D30" s="72"/>
      <c r="E30" s="72"/>
      <c r="F30" s="71"/>
      <c r="G30" s="72"/>
      <c r="H30" s="72"/>
      <c r="I30" s="71"/>
      <c r="J30" s="70"/>
      <c r="K30" s="69"/>
      <c r="L30" s="79" t="str">
        <f>IF(K29="","",CONCATENATE(VLOOKUP(K32,NP,8,FALSE)," pts - ",VLOOKUP(K32,NP,11,FALSE)))</f>
        <v/>
      </c>
      <c r="M30" s="79"/>
      <c r="N30" s="87"/>
      <c r="O30" s="79"/>
      <c r="P30" s="79"/>
      <c r="Q30" s="87"/>
      <c r="R30" s="79"/>
      <c r="S30" s="59"/>
      <c r="T30" s="65"/>
      <c r="U30" s="65"/>
      <c r="V30" s="65"/>
      <c r="W30" s="65"/>
      <c r="X30" s="65"/>
      <c r="Y30" s="65"/>
      <c r="Z30" s="65"/>
      <c r="AA30" s="63"/>
      <c r="AB30" s="52"/>
      <c r="AC30" s="23"/>
    </row>
    <row r="31" spans="1:29" x14ac:dyDescent="0.25">
      <c r="A31" s="21"/>
      <c r="B31" s="43">
        <v>6</v>
      </c>
      <c r="C31" s="5" t="str">
        <f>IF(VLOOKUP(C29,NP,14,FALSE)=0,"",VLOOKUP(C29,NP,14,FALSE))</f>
        <v/>
      </c>
      <c r="D31" s="58" t="str">
        <f>IF(C31="","",CONCATENATE(VLOOKUP(C29,NP,15,FALSE),"  ",VLOOKUP(C29,NP,16,FALSE)))</f>
        <v/>
      </c>
      <c r="E31" s="62"/>
      <c r="F31" s="61"/>
      <c r="G31" s="62"/>
      <c r="H31" s="62"/>
      <c r="I31" s="61"/>
      <c r="J31" s="60"/>
      <c r="K31" s="59"/>
      <c r="L31" s="79" t="str">
        <f>IF(K29="","",CONCATENATE(IF(VLOOKUP(C29,NP,23,FALSE)="","",IF(VLOOKUP(C29,NP,12,FALSE)=1,VLOOKUP(C29,NP,23,FALSE),-VLOOKUP(C29,NP,23,FALSE))),IF(VLOOKUP(C29,NP,24,FALSE)="","",CONCATENATE(" / ",IF(VLOOKUP(C29,NP,12,FALSE)=1,VLOOKUP(C29,NP,24,FALSE),-VLOOKUP(C29,NP,24,FALSE)))),IF(VLOOKUP(C29,NP,25,FALSE)="","",CONCATENATE(" / ",IF(VLOOKUP(C29,NP,12,FALSE)=1,VLOOKUP(C29,NP,25,FALSE),-VLOOKUP(C29,NP,25,FALSE)))),IF(VLOOKUP(C29,NP,26,FALSE)="","",CONCATENATE(" / ",IF(VLOOKUP(C29,NP,12,FALSE)=1,VLOOKUP(C29,NP,26,FALSE),-VLOOKUP(C29,NP,26,FALSE)))),IF(VLOOKUP(C29,NP,27,FALSE)="","",CONCATENATE(" / ",IF(VLOOKUP(C29,NP,12,FALSE)=1,VLOOKUP(C29,NP,27,FALSE),-VLOOKUP(C29,NP,27,FALSE)))),IF(VLOOKUP(C29,NP,28)="","",CONCATENATE(" / ",IF(VLOOKUP(C29,NP,12)=1,VLOOKUP(C29,NP,28),-VLOOKUP(C29,NP,28)))),IF(VLOOKUP(C29,NP,29)="","",CONCATENATE(" / ",IF(VLOOKUP(C29,NP,12)=1,VLOOKUP(C29,NP,29),-VLOOKUP(C29,NP,29))))))</f>
        <v/>
      </c>
      <c r="M31" s="79"/>
      <c r="N31" s="87"/>
      <c r="O31" s="79"/>
      <c r="P31" s="79"/>
      <c r="Q31" s="87"/>
      <c r="R31" s="79"/>
      <c r="S31" s="59"/>
      <c r="T31" s="65"/>
      <c r="U31" s="65"/>
      <c r="V31" s="65"/>
      <c r="W31" s="65"/>
      <c r="X31" s="65"/>
      <c r="Y31" s="65"/>
      <c r="Z31" s="65"/>
      <c r="AA31" s="63"/>
      <c r="AB31" s="52"/>
      <c r="AC31" s="23"/>
    </row>
    <row r="32" spans="1:29" x14ac:dyDescent="0.25">
      <c r="A32" s="21"/>
      <c r="B32" s="29">
        <v>8</v>
      </c>
      <c r="C32" s="27" t="str">
        <f>IF(OR(C31="",VLOOKUP(C29,NP,20,FALSE)=0),"",IF(LEN(VLOOKUP(C29,NP,20,FALSE))=7,VLOOKUP(C29,NP,20,FALSE),VLOOKUP(C29,NP,20,FALSE)))</f>
        <v/>
      </c>
      <c r="D32" s="54" t="str">
        <f>IF(C31="","",CONCATENATE(VLOOKUP(C29,NP,18,FALSE)," pts - ",VLOOKUP(C29,NP,21,FALSE)))</f>
        <v/>
      </c>
      <c r="E32" s="54"/>
      <c r="F32" s="56"/>
      <c r="G32" s="54"/>
      <c r="H32" s="54"/>
      <c r="I32" s="56"/>
      <c r="J32" s="54"/>
      <c r="K32" s="86">
        <v>14</v>
      </c>
      <c r="L32" s="78" t="s">
        <v>33</v>
      </c>
      <c r="M32" s="78"/>
      <c r="N32" s="77" t="str">
        <f>IF(VLOOKUP(K32,NP,32,FALSE)="","",IF(VLOOKUP(K32,NP,32,FALSE)=0,"",VLOOKUP(K32,NP,32,FALSE)))</f>
        <v/>
      </c>
      <c r="O32" s="76" t="str">
        <f>IF(VLOOKUP(K32,NP,33,FALSE)="","",IF(VLOOKUP(K32,NP,34,FALSE)=2,"",VLOOKUP(K32,NP,34,FALSE)))</f>
        <v/>
      </c>
      <c r="P32" s="76"/>
      <c r="Q32" s="75" t="str">
        <f>IF(VLOOKUP(K32,NP,33,FALSE)="","",IF(VLOOKUP(K32,NP,33,FALSE)=0,"",VLOOKUP(K32,NP,33,FALSE)))</f>
        <v/>
      </c>
      <c r="R32" s="74"/>
      <c r="S32" s="73" t="str">
        <f>IF(VLOOKUP(K32,NP,12,FALSE)=1,VLOOKUP(K32,NP,4,FALSE),IF(VLOOKUP(K32,NP,22,FALSE)=1,VLOOKUP(K32,NP,14,FALSE),""))</f>
        <v/>
      </c>
      <c r="T32" s="58" t="str">
        <f>IF(S32="","",IF(VLOOKUP(K32,NP,12,FALSE)=1,CONCATENATE(VLOOKUP(K32,NP,5,FALSE),"  ",VLOOKUP(K32,NP,6,FALSE)),IF(VLOOKUP(K32,NP,22,FALSE)=1,CONCATENATE(VLOOKUP(K32,NP,15,FALSE),"  ",VLOOKUP(K32,NP,16,FALSE)),"")))</f>
        <v/>
      </c>
      <c r="U32" s="58"/>
      <c r="V32" s="58"/>
      <c r="W32" s="58"/>
      <c r="X32" s="58"/>
      <c r="Y32" s="58"/>
      <c r="Z32" s="58"/>
      <c r="AA32" s="85" t="s">
        <v>34</v>
      </c>
      <c r="AB32" s="52"/>
      <c r="AC32" s="23"/>
    </row>
    <row r="33" spans="1:29" x14ac:dyDescent="0.25">
      <c r="A33" s="21"/>
      <c r="B33" s="43">
        <v>7</v>
      </c>
      <c r="C33" s="5" t="str">
        <f>IF(VLOOKUP(C35,NP,4,FALSE)=0,"",VLOOKUP(C35,NP,4,FALSE))</f>
        <v/>
      </c>
      <c r="D33" s="58" t="str">
        <f>IF(C33="","",CONCATENATE(VLOOKUP(C35,NP,5,FALSE),"  ",VLOOKUP(C35,NP,6,FALSE)))</f>
        <v/>
      </c>
      <c r="E33" s="58"/>
      <c r="F33" s="44"/>
      <c r="G33" s="58"/>
      <c r="H33" s="58"/>
      <c r="I33" s="44"/>
      <c r="J33" s="58"/>
      <c r="K33" s="66"/>
      <c r="L33" s="65"/>
      <c r="M33" s="65"/>
      <c r="N33" s="84"/>
      <c r="O33" s="65"/>
      <c r="P33" s="65"/>
      <c r="Q33" s="84"/>
      <c r="R33" s="65"/>
      <c r="S33" s="69"/>
      <c r="T33" s="79" t="str">
        <f>IF(S32="","",IF(VLOOKUP(K32,NP,12,FALSE)=1,CONCATENATE(VLOOKUP(K32,NP,8,FALSE)," pts - ",VLOOKUP(K32,NP,11,FALSE)),IF(VLOOKUP(K32,NP,22,FALSE)=1,CONCATENATE(VLOOKUP(K32,NP,18,FALSE)," pts - ",VLOOKUP(K32,NP,21,FALSE)),"")))</f>
        <v/>
      </c>
      <c r="U33" s="79"/>
      <c r="V33" s="79"/>
      <c r="W33" s="79"/>
      <c r="X33" s="79"/>
      <c r="Y33" s="79"/>
      <c r="Z33" s="79"/>
      <c r="AA33" s="63"/>
      <c r="AB33" s="52"/>
      <c r="AC33" s="23"/>
    </row>
    <row r="34" spans="1:29" x14ac:dyDescent="0.25">
      <c r="A34" s="21"/>
      <c r="B34" s="6"/>
      <c r="C34" s="27" t="str">
        <f>IF(OR(C33="",VLOOKUP(C35,NP,10,FALSE)=0),"",IF(LEN(VLOOKUP(C35,NP,10,FALSE))=7,VLOOKUP(C35,NP,10,FALSE),VLOOKUP(C35,NP,10,FALSE)))</f>
        <v/>
      </c>
      <c r="D34" s="54" t="str">
        <f>IF(C33="","",CONCATENATE(VLOOKUP(C35,NP,8,FALSE)," pts - ",VLOOKUP(C35,NP,11,FALSE)))</f>
        <v/>
      </c>
      <c r="E34" s="54"/>
      <c r="F34" s="56"/>
      <c r="G34" s="54"/>
      <c r="H34" s="54"/>
      <c r="I34" s="56"/>
      <c r="J34" s="54"/>
      <c r="K34" s="83"/>
      <c r="L34" s="72"/>
      <c r="M34" s="82"/>
      <c r="N34" s="81"/>
      <c r="O34" s="82"/>
      <c r="P34" s="82"/>
      <c r="Q34" s="81"/>
      <c r="R34" s="80"/>
      <c r="S34" s="59"/>
      <c r="T34" s="79" t="str">
        <f>IF(S32="","",CONCATENATE(IF(VLOOKUP(K32,NP,23,FALSE)="","",IF(VLOOKUP(K32,NP,12,FALSE)=1,VLOOKUP(K32,NP,23,FALSE),-VLOOKUP(K32,NP,23,FALSE))),IF(VLOOKUP(K32,NP,24,FALSE)="","",CONCATENATE(" / ",IF(VLOOKUP(K32,NP,12,FALSE)=1,VLOOKUP(K32,NP,24,FALSE),-VLOOKUP(K32,NP,24,FALSE)))),IF(VLOOKUP(K32,NP,25,FALSE)="","",CONCATENATE(" / ",IF(VLOOKUP(K32,NP,12,FALSE)=1,VLOOKUP(K32,NP,25,FALSE),-VLOOKUP(K32,NP,25,FALSE)))),IF(VLOOKUP(K32,NP,26,FALSE)="","",CONCATENATE(" / ",IF(VLOOKUP(K32,NP,12,FALSE)=1,VLOOKUP(K32,NP,26,FALSE),-VLOOKUP(K32,NP,26,FALSE)))),IF(VLOOKUP(K32,NP,27,FALSE)="","",CONCATENATE(" / ",IF(VLOOKUP(K32,NP,12,FALSE)=1,VLOOKUP(K32,NP,27,FALSE),-VLOOKUP(K32,NP,27,FALSE)))),IF(VLOOKUP(K32,NP,28)="","",CONCATENATE(" / ",IF(VLOOKUP(K32,NP,12)=1,VLOOKUP(K32,NP,28),-VLOOKUP(K32,NP,28)))),IF(VLOOKUP(K32,NP,29)="","",CONCATENATE(" / ",IF(VLOOKUP(K32,NP,12)=1,VLOOKUP(K32,NP,29),-VLOOKUP(K32,NP,29))))))</f>
        <v/>
      </c>
      <c r="U34" s="79"/>
      <c r="V34" s="79"/>
      <c r="W34" s="79"/>
      <c r="X34" s="79"/>
      <c r="Y34" s="79"/>
      <c r="Z34" s="79"/>
      <c r="AA34" s="63"/>
      <c r="AB34" s="52"/>
      <c r="AC34" s="23"/>
    </row>
    <row r="35" spans="1:29" x14ac:dyDescent="0.25">
      <c r="A35" s="21"/>
      <c r="B35" s="32" t="str">
        <f>IF(AND(VLOOKUP(C35,NP,12,FALSE)=0,VLOOKUP(C35,NP,22,FALSE)=0),"",IF(VLOOKUP(C35,NP,12,FALSE)=0,VLOOKUP(C35,NP,4,FALSE),IF(VLOOKUP(C35,NP,22,FALSE)=0,VLOOKUP(C35,NP,14,FALSE),"")))</f>
        <v/>
      </c>
      <c r="C35" s="30">
        <v>4</v>
      </c>
      <c r="D35" s="78" t="s">
        <v>33</v>
      </c>
      <c r="E35" s="78"/>
      <c r="F35" s="77" t="str">
        <f>IF(VLOOKUP(C35,NP,32,FALSE)="","",IF(VLOOKUP(C35,NP,32,FALSE)=0,"",VLOOKUP(C35,NP,32,FALSE)))</f>
        <v/>
      </c>
      <c r="G35" s="76" t="str">
        <f>IF(VLOOKUP(C35,NP,33,FALSE)="","",IF(VLOOKUP(C35,NP,34,FALSE)=2,"",VLOOKUP(C35,NP,34,FALSE)))</f>
        <v/>
      </c>
      <c r="H35" s="76"/>
      <c r="I35" s="75" t="str">
        <f>IF(VLOOKUP(C35,NP,33,FALSE)="","",IF(VLOOKUP(C35,NP,33,FALSE)=0,"",VLOOKUP(C35,NP,33,FALSE)))</f>
        <v/>
      </c>
      <c r="J35" s="96"/>
      <c r="K35" s="73" t="str">
        <f>IF(VLOOKUP(K32,NP,14,FALSE)=0,"",VLOOKUP(K32,NP,14,FALSE))</f>
        <v/>
      </c>
      <c r="L35" s="58" t="str">
        <f>IF(K35="","",CONCATENATE(VLOOKUP(K32,NP,15,FALSE),"  ",VLOOKUP(K32,NP,16,FALSE)))</f>
        <v/>
      </c>
      <c r="M35" s="58"/>
      <c r="N35" s="44"/>
      <c r="O35" s="58"/>
      <c r="P35" s="58"/>
      <c r="Q35" s="44"/>
      <c r="R35" s="58"/>
      <c r="S35" s="59"/>
      <c r="T35" s="65"/>
      <c r="U35" s="65"/>
      <c r="V35" s="65"/>
      <c r="W35" s="65"/>
      <c r="X35" s="65"/>
      <c r="Y35" s="65"/>
      <c r="Z35" s="65"/>
      <c r="AA35" s="63"/>
      <c r="AB35" s="52"/>
      <c r="AC35" s="23"/>
    </row>
    <row r="36" spans="1:29" x14ac:dyDescent="0.25">
      <c r="A36" s="21"/>
      <c r="B36" s="7"/>
      <c r="C36" s="2"/>
      <c r="D36" s="72"/>
      <c r="E36" s="72"/>
      <c r="F36" s="71"/>
      <c r="G36" s="72"/>
      <c r="H36" s="72"/>
      <c r="I36" s="71"/>
      <c r="J36" s="95"/>
      <c r="K36" s="42">
        <v>8</v>
      </c>
      <c r="L36" s="79" t="str">
        <f>IF(K35="","",CONCATENATE(VLOOKUP(K32,NP,18,FALSE)," pts - ",VLOOKUP(K32,NP,21,FALSE)))</f>
        <v/>
      </c>
      <c r="M36" s="67"/>
      <c r="N36" s="68"/>
      <c r="O36" s="67"/>
      <c r="P36" s="67"/>
      <c r="Q36" s="68"/>
      <c r="R36" s="67"/>
      <c r="S36" s="66"/>
      <c r="T36" s="65"/>
      <c r="U36" s="65"/>
      <c r="V36" s="65"/>
      <c r="W36" s="65"/>
      <c r="X36" s="65"/>
      <c r="Y36" s="65"/>
      <c r="Z36" s="64"/>
      <c r="AA36" s="63"/>
      <c r="AB36" s="52"/>
      <c r="AC36" s="23"/>
    </row>
    <row r="37" spans="1:29" x14ac:dyDescent="0.25">
      <c r="A37" s="21"/>
      <c r="B37" s="42">
        <v>8</v>
      </c>
      <c r="C37" s="5" t="str">
        <f>IF(VLOOKUP(C35,NP,14,FALSE)=0,"",VLOOKUP(C35,NP,14,FALSE))</f>
        <v/>
      </c>
      <c r="D37" s="58" t="str">
        <f>IF(C37="","",CONCATENATE(VLOOKUP(C35,NP,15,FALSE),"  ",VLOOKUP(C35,NP,16,FALSE)))</f>
        <v/>
      </c>
      <c r="E37" s="62"/>
      <c r="F37" s="61"/>
      <c r="G37" s="62"/>
      <c r="H37" s="62"/>
      <c r="I37" s="61"/>
      <c r="J37" s="60"/>
      <c r="K37" s="59"/>
      <c r="L37" s="33" t="str">
        <f>IF(K35="","",CONCATENATE(IF(VLOOKUP(C35,NP,23,FALSE)="","",IF(VLOOKUP(C35,NP,12,FALSE)=1,VLOOKUP(C35,NP,23,FALSE),-VLOOKUP(C35,NP,23,FALSE))),IF(VLOOKUP(C35,NP,24,FALSE)="","",CONCATENATE(" / ",IF(VLOOKUP(C35,NP,12,FALSE)=1,VLOOKUP(C35,NP,24,FALSE),-VLOOKUP(C35,NP,24,FALSE)))),IF(VLOOKUP(C35,NP,25,FALSE)="","",CONCATENATE(" / ",IF(VLOOKUP(C35,NP,12,FALSE)=1,VLOOKUP(C35,NP,25,FALSE),-VLOOKUP(C35,NP,25,FALSE)))),IF(VLOOKUP(C35,NP,26,FALSE)="","",CONCATENATE(" / ",IF(VLOOKUP(C35,NP,12,FALSE)=1,VLOOKUP(C35,NP,26,FALSE),-VLOOKUP(C35,NP,26,FALSE)))),IF(VLOOKUP(C35,NP,27,FALSE)="","",CONCATENATE(" / ",IF(VLOOKUP(C35,NP,12,FALSE)=1,VLOOKUP(C35,NP,27,FALSE),-VLOOKUP(C35,NP,27,FALSE)))),IF(VLOOKUP(C35,NP,28)="","",CONCATENATE(" / ",IF(VLOOKUP(C35,NP,12)=1,VLOOKUP(C35,NP,28),-VLOOKUP(C35,NP,28)))),IF(VLOOKUP(C35,NP,29)="","",CONCATENATE(" / ",IF(VLOOKUP(C35,NP,12)=1,VLOOKUP(C35,NP,29),-VLOOKUP(C35,NP,29))))))</f>
        <v/>
      </c>
      <c r="M37" s="33"/>
      <c r="N37" s="34"/>
      <c r="O37" s="33"/>
      <c r="P37" s="33"/>
      <c r="Q37" s="34"/>
      <c r="R37" s="33"/>
      <c r="S37" s="50"/>
      <c r="T37" s="50"/>
      <c r="U37" s="50"/>
      <c r="V37" s="50"/>
      <c r="W37" s="50"/>
      <c r="X37" s="50"/>
      <c r="Y37" s="50"/>
      <c r="Z37" s="50"/>
      <c r="AA37" s="50"/>
      <c r="AB37" s="52"/>
      <c r="AC37" s="23"/>
    </row>
    <row r="38" spans="1:29" x14ac:dyDescent="0.35">
      <c r="A38" s="21"/>
      <c r="B38" s="22"/>
      <c r="C38" s="27" t="str">
        <f>IF(OR(C37="",VLOOKUP(C35,NP,20,FALSE)=0),"",IF(LEN(VLOOKUP(C35,NP,20,FALSE))=7,VLOOKUP(C35,NP,20,FALSE),VLOOKUP(C35,NP,20,FALSE)))</f>
        <v/>
      </c>
      <c r="D38" s="54" t="str">
        <f>IF(C37="","",CONCATENATE(VLOOKUP(C35,NP,18,FALSE)," pts - ",VLOOKUP(C35,NP,21,FALSE)))</f>
        <v/>
      </c>
      <c r="E38" s="54"/>
      <c r="F38" s="56"/>
      <c r="G38" s="54"/>
      <c r="H38" s="54"/>
      <c r="I38" s="56"/>
      <c r="J38" s="54"/>
      <c r="K38" s="55"/>
      <c r="L38" s="38"/>
      <c r="M38" s="38"/>
      <c r="N38" s="39"/>
      <c r="O38" s="38"/>
      <c r="P38" s="38"/>
      <c r="Q38" s="39"/>
      <c r="R38" s="38"/>
      <c r="S38" s="32" t="str">
        <f>IF(AND(VLOOKUP(K32,NP,12,FALSE)=0,VLOOKUP(K32,NP,22,FALSE)=0),"",IF(VLOOKUP(K32,NP,12,FALSE)=0,VLOOKUP(K32,NP,4,FALSE),IF(VLOOKUP(K32,NP,22,FALSE)=0,VLOOKUP(K32,NP,14,FALSE),"")))</f>
        <v/>
      </c>
      <c r="T38" s="35" t="str">
        <f>IF(S38="","",IF(VLOOKUP(K32,NP,12,FALSE)=0,CONCATENATE(VLOOKUP(K32,NP,5,FALSE),"  ",VLOOKUP(K32,NP,6,FALSE)),IF(VLOOKUP(K32,NP,22,FALSE)=0,CONCATENATE(VLOOKUP(K32,NP,15,FALSE),"  ",VLOOKUP(K32,NP,16,FALSE)),"")))</f>
        <v/>
      </c>
      <c r="U38" s="35"/>
      <c r="V38" s="35"/>
      <c r="W38" s="35"/>
      <c r="X38" s="35"/>
      <c r="Y38" s="35"/>
      <c r="Z38" s="35"/>
      <c r="AA38" s="35" t="s">
        <v>35</v>
      </c>
      <c r="AB38" s="52"/>
      <c r="AC38" s="23"/>
    </row>
    <row r="39" spans="1:29" hidden="1" x14ac:dyDescent="0.35">
      <c r="A39" s="21"/>
      <c r="B39" s="22"/>
      <c r="C39" s="22"/>
      <c r="D39" s="52"/>
      <c r="E39" s="52"/>
      <c r="F39" s="53"/>
      <c r="G39" s="52"/>
      <c r="H39" s="52"/>
      <c r="I39" s="53"/>
      <c r="J39" s="52"/>
      <c r="K39" s="52"/>
      <c r="L39" s="50"/>
      <c r="M39" s="50"/>
      <c r="N39" s="51"/>
      <c r="O39" s="50"/>
      <c r="P39" s="50"/>
      <c r="Q39" s="51"/>
      <c r="R39" s="50"/>
      <c r="S39" s="36"/>
      <c r="T39" s="33" t="str">
        <f>IF(S38="","",IF(VLOOKUP(K32,NP,12,FALSE)=0,CONCATENATE(VLOOKUP(K32,NP,8,FALSE)," pts - ",VLOOKUP(K32,NP,11,FALSE)),IF(VLOOKUP(K32,NP,22,FALSE)=0,CONCATENATE(VLOOKUP(K32,NP,18,FALSE)," pts - ",VLOOKUP(K32,NP,21,FALSE)),"")))</f>
        <v/>
      </c>
      <c r="U39" s="33"/>
      <c r="V39" s="33"/>
      <c r="W39" s="33"/>
      <c r="X39" s="33"/>
      <c r="Y39" s="33"/>
      <c r="Z39" s="33"/>
      <c r="AA39" s="37"/>
      <c r="AB39" s="52"/>
      <c r="AC39" s="23"/>
    </row>
    <row r="40" spans="1:29" x14ac:dyDescent="0.35">
      <c r="A40" s="24"/>
      <c r="B40" s="25"/>
      <c r="C40" s="25"/>
      <c r="D40" s="48"/>
      <c r="E40" s="48"/>
      <c r="F40" s="49"/>
      <c r="G40" s="48"/>
      <c r="H40" s="48"/>
      <c r="I40" s="49"/>
      <c r="J40" s="48"/>
      <c r="K40" s="48"/>
      <c r="L40" s="48"/>
      <c r="M40" s="48"/>
      <c r="N40" s="49"/>
      <c r="O40" s="48"/>
      <c r="P40" s="48"/>
      <c r="Q40" s="49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26"/>
    </row>
    <row r="41" spans="1:29" ht="24" customHeight="1" x14ac:dyDescent="0.25">
      <c r="A41" s="31" t="s">
        <v>42</v>
      </c>
      <c r="B41" s="16"/>
      <c r="C41" s="16"/>
      <c r="D41" s="16"/>
      <c r="E41" s="16"/>
      <c r="F41" s="9"/>
      <c r="G41" s="16"/>
      <c r="H41" s="16"/>
      <c r="I41" s="9"/>
      <c r="J41" s="16"/>
      <c r="K41" s="16"/>
      <c r="L41" s="16"/>
      <c r="M41" s="16"/>
      <c r="N41" s="9"/>
      <c r="O41" s="16"/>
      <c r="P41" s="16"/>
      <c r="Q41" s="9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7"/>
    </row>
    <row r="42" spans="1:29" x14ac:dyDescent="0.35">
      <c r="A42" s="21"/>
      <c r="B42" s="22"/>
      <c r="C42" s="22"/>
      <c r="D42" s="22"/>
      <c r="E42" s="22"/>
      <c r="F42" s="11"/>
      <c r="G42" s="22"/>
      <c r="H42" s="22"/>
      <c r="I42" s="11"/>
      <c r="J42" s="22"/>
      <c r="K42" s="22"/>
      <c r="L42" s="22"/>
      <c r="M42" s="22"/>
      <c r="N42" s="11"/>
      <c r="O42" s="22"/>
      <c r="P42" s="22"/>
      <c r="Q42" s="11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3"/>
    </row>
    <row r="43" spans="1:29" s="93" customFormat="1" x14ac:dyDescent="0.25">
      <c r="A43" s="90"/>
      <c r="B43" s="91"/>
      <c r="C43" s="99" t="s">
        <v>47</v>
      </c>
      <c r="D43" s="99"/>
      <c r="E43" s="99"/>
      <c r="F43" s="99"/>
      <c r="G43" s="99"/>
      <c r="H43" s="99"/>
      <c r="I43" s="99"/>
      <c r="J43" s="99"/>
      <c r="K43" s="99" t="s">
        <v>46</v>
      </c>
      <c r="L43" s="99"/>
      <c r="M43" s="99"/>
      <c r="N43" s="99"/>
      <c r="O43" s="99"/>
      <c r="P43" s="99"/>
      <c r="Q43" s="99"/>
      <c r="R43" s="99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2"/>
    </row>
    <row r="44" spans="1:29" s="93" customFormat="1" x14ac:dyDescent="0.25">
      <c r="A44" s="90"/>
      <c r="B44" s="91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2"/>
    </row>
    <row r="45" spans="1:29" x14ac:dyDescent="0.35">
      <c r="A45" s="21"/>
      <c r="B45" s="41">
        <v>9</v>
      </c>
      <c r="C45" s="5" t="str">
        <f>IF(VLOOKUP(C47,NP,4,FALSE)=0,"",VLOOKUP(C47,NP,4,FALSE))</f>
        <v/>
      </c>
      <c r="D45" s="58" t="str">
        <f>IF(C45="","",CONCATENATE(VLOOKUP(C47,NP,5,FALSE),"  ",VLOOKUP(C47,NP,6,FALSE)))</f>
        <v/>
      </c>
      <c r="E45" s="58"/>
      <c r="F45" s="44"/>
      <c r="G45" s="58"/>
      <c r="H45" s="58"/>
      <c r="I45" s="44"/>
      <c r="J45" s="58"/>
      <c r="K45" s="52"/>
      <c r="L45" s="52"/>
      <c r="M45" s="52"/>
      <c r="N45" s="53"/>
      <c r="O45" s="52"/>
      <c r="P45" s="52"/>
      <c r="Q45" s="53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23"/>
    </row>
    <row r="46" spans="1:29" x14ac:dyDescent="0.25">
      <c r="A46" s="21"/>
      <c r="B46" s="6"/>
      <c r="C46" s="27" t="str">
        <f>IF(OR(C45="",VLOOKUP(C47,NP,10,FALSE)=0),"",IF(LEN(VLOOKUP(C47,NP,10,FALSE))=7,VLOOKUP(C47,NP,10,FALSE),VLOOKUP(C47,NP,10,FALSE)))</f>
        <v/>
      </c>
      <c r="D46" s="54" t="str">
        <f>IF(C45="","",CONCATENATE(VLOOKUP(C47,NP,8,FALSE)," pts - ",VLOOKUP(C47,NP,11,FALSE)))</f>
        <v/>
      </c>
      <c r="E46" s="54"/>
      <c r="F46" s="56"/>
      <c r="G46" s="54"/>
      <c r="H46" s="54"/>
      <c r="I46" s="56"/>
      <c r="J46" s="94"/>
      <c r="K46" s="41">
        <v>9</v>
      </c>
      <c r="L46" s="72"/>
      <c r="M46" s="82"/>
      <c r="N46" s="81"/>
      <c r="O46" s="82"/>
      <c r="P46" s="82"/>
      <c r="Q46" s="81"/>
      <c r="R46" s="80"/>
      <c r="S46" s="66"/>
      <c r="T46" s="65"/>
      <c r="U46" s="65"/>
      <c r="V46" s="65"/>
      <c r="W46" s="65"/>
      <c r="X46" s="65"/>
      <c r="Y46" s="65"/>
      <c r="Z46" s="65"/>
      <c r="AA46" s="63"/>
      <c r="AB46" s="52"/>
      <c r="AC46" s="23"/>
    </row>
    <row r="47" spans="1:29" x14ac:dyDescent="0.25">
      <c r="A47" s="21"/>
      <c r="B47" s="32" t="str">
        <f>IF(AND(VLOOKUP(C47,NP,12,FALSE)=0,VLOOKUP(C47,NP,22,FALSE)=0),"",IF(VLOOKUP(C47,NP,12,FALSE)=0,VLOOKUP(C47,NP,4,FALSE),IF(VLOOKUP(C47,NP,22,FALSE)=0,VLOOKUP(C47,NP,14,FALSE),"")))</f>
        <v/>
      </c>
      <c r="C47" s="30">
        <v>5</v>
      </c>
      <c r="D47" s="78" t="s">
        <v>33</v>
      </c>
      <c r="E47" s="78"/>
      <c r="F47" s="77" t="str">
        <f>IF(VLOOKUP(C47,NP,32,FALSE)="","",IF(VLOOKUP(C47,NP,32,FALSE)=0,"",VLOOKUP(C47,NP,32,FALSE)))</f>
        <v/>
      </c>
      <c r="G47" s="76" t="str">
        <f>IF(VLOOKUP(C47,NP,33,FALSE)="","",IF(VLOOKUP(C47,NP,34,FALSE)=2,"",VLOOKUP(C47,NP,34,FALSE)))</f>
        <v/>
      </c>
      <c r="H47" s="76"/>
      <c r="I47" s="75" t="str">
        <f>IF(VLOOKUP(C47,NP,33,FALSE)="","",IF(VLOOKUP(C47,NP,33,FALSE)=0,"",VLOOKUP(C47,NP,33,FALSE)))</f>
        <v/>
      </c>
      <c r="J47" s="74"/>
      <c r="K47" s="73" t="str">
        <f>IF(VLOOKUP(K50,NP,4,FALSE)=0,"",VLOOKUP(K50,NP,4,FALSE))</f>
        <v/>
      </c>
      <c r="L47" s="58" t="str">
        <f>IF(K47="","",CONCATENATE(VLOOKUP(K50,NP,5,FALSE),"  ",VLOOKUP(K50,NP,6,FALSE)))</f>
        <v/>
      </c>
      <c r="M47" s="58"/>
      <c r="N47" s="44"/>
      <c r="O47" s="58"/>
      <c r="P47" s="58"/>
      <c r="Q47" s="44"/>
      <c r="R47" s="58"/>
      <c r="S47" s="66"/>
      <c r="T47" s="65"/>
      <c r="U47" s="65"/>
      <c r="V47" s="65"/>
      <c r="W47" s="65"/>
      <c r="X47" s="65"/>
      <c r="Y47" s="65"/>
      <c r="Z47" s="65"/>
      <c r="AA47" s="63"/>
      <c r="AB47" s="52"/>
      <c r="AC47" s="23"/>
    </row>
    <row r="48" spans="1:29" x14ac:dyDescent="0.25">
      <c r="A48" s="21"/>
      <c r="B48" s="7"/>
      <c r="C48" s="2"/>
      <c r="D48" s="72"/>
      <c r="E48" s="72"/>
      <c r="F48" s="71"/>
      <c r="G48" s="72"/>
      <c r="H48" s="72"/>
      <c r="I48" s="71"/>
      <c r="J48" s="70"/>
      <c r="K48" s="69"/>
      <c r="L48" s="79" t="str">
        <f>IF(K47="","",CONCATENATE(VLOOKUP(K50,NP,8,FALSE)," pts - ",VLOOKUP(K50,NP,11,FALSE)))</f>
        <v/>
      </c>
      <c r="M48" s="79"/>
      <c r="N48" s="87"/>
      <c r="O48" s="79"/>
      <c r="P48" s="79"/>
      <c r="Q48" s="87"/>
      <c r="R48" s="79"/>
      <c r="S48" s="59"/>
      <c r="T48" s="65"/>
      <c r="U48" s="65"/>
      <c r="V48" s="65"/>
      <c r="W48" s="65"/>
      <c r="X48" s="65"/>
      <c r="Y48" s="65"/>
      <c r="Z48" s="65"/>
      <c r="AA48" s="63"/>
      <c r="AB48" s="52"/>
      <c r="AC48" s="23"/>
    </row>
    <row r="49" spans="1:29" x14ac:dyDescent="0.25">
      <c r="A49" s="21"/>
      <c r="B49" s="43">
        <v>10</v>
      </c>
      <c r="C49" s="5" t="str">
        <f>IF(VLOOKUP(C47,NP,14,FALSE)=0,"",VLOOKUP(C47,NP,14,FALSE))</f>
        <v/>
      </c>
      <c r="D49" s="58" t="str">
        <f>IF(C49="","",CONCATENATE(VLOOKUP(C47,NP,15,FALSE),"  ",VLOOKUP(C47,NP,16,FALSE)))</f>
        <v/>
      </c>
      <c r="E49" s="62"/>
      <c r="F49" s="61"/>
      <c r="G49" s="62"/>
      <c r="H49" s="62"/>
      <c r="I49" s="61"/>
      <c r="J49" s="60"/>
      <c r="K49" s="59"/>
      <c r="L49" s="79" t="str">
        <f>IF(K47="","",CONCATENATE(IF(VLOOKUP(C47,NP,23,FALSE)="","",IF(VLOOKUP(C47,NP,12,FALSE)=1,VLOOKUP(C47,NP,23,FALSE),-VLOOKUP(C47,NP,23,FALSE))),IF(VLOOKUP(C47,NP,24,FALSE)="","",CONCATENATE(" / ",IF(VLOOKUP(C47,NP,12,FALSE)=1,VLOOKUP(C47,NP,24,FALSE),-VLOOKUP(C47,NP,24,FALSE)))),IF(VLOOKUP(C47,NP,25,FALSE)="","",CONCATENATE(" / ",IF(VLOOKUP(C47,NP,12,FALSE)=1,VLOOKUP(C47,NP,25,FALSE),-VLOOKUP(C47,NP,25,FALSE)))),IF(VLOOKUP(C47,NP,26,FALSE)="","",CONCATENATE(" / ",IF(VLOOKUP(C47,NP,12,FALSE)=1,VLOOKUP(C47,NP,26,FALSE),-VLOOKUP(C47,NP,26,FALSE)))),IF(VLOOKUP(C47,NP,27,FALSE)="","",CONCATENATE(" / ",IF(VLOOKUP(C47,NP,12,FALSE)=1,VLOOKUP(C47,NP,27,FALSE),-VLOOKUP(C47,NP,27,FALSE)))),IF(VLOOKUP(C47,NP,28)="","",CONCATENATE(" / ",IF(VLOOKUP(C47,NP,12)=1,VLOOKUP(C47,NP,28),-VLOOKUP(C47,NP,28)))),IF(VLOOKUP(C47,NP,29)="","",CONCATENATE(" / ",IF(VLOOKUP(C47,NP,12)=1,VLOOKUP(C47,NP,29),-VLOOKUP(C47,NP,29))))))</f>
        <v/>
      </c>
      <c r="M49" s="79"/>
      <c r="N49" s="87"/>
      <c r="O49" s="79"/>
      <c r="P49" s="79"/>
      <c r="Q49" s="87"/>
      <c r="R49" s="79"/>
      <c r="S49" s="59"/>
      <c r="T49" s="65"/>
      <c r="U49" s="65"/>
      <c r="V49" s="65"/>
      <c r="W49" s="65"/>
      <c r="X49" s="65"/>
      <c r="Y49" s="65"/>
      <c r="Z49" s="65"/>
      <c r="AA49" s="63"/>
      <c r="AB49" s="52"/>
      <c r="AC49" s="23"/>
    </row>
    <row r="50" spans="1:29" x14ac:dyDescent="0.25">
      <c r="A50" s="21"/>
      <c r="B50" s="29">
        <v>12</v>
      </c>
      <c r="C50" s="27" t="str">
        <f>IF(OR(C49="",VLOOKUP(C47,NP,20,FALSE)=0),"",IF(LEN(VLOOKUP(C47,NP,20,FALSE))=7,VLOOKUP(C47,NP,20,FALSE),VLOOKUP(C47,NP,20,FALSE)))</f>
        <v/>
      </c>
      <c r="D50" s="54" t="str">
        <f>IF(C49="","",CONCATENATE(VLOOKUP(C47,NP,18,FALSE)," pts - ",VLOOKUP(C47,NP,21,FALSE)))</f>
        <v/>
      </c>
      <c r="E50" s="54"/>
      <c r="F50" s="56"/>
      <c r="G50" s="54"/>
      <c r="H50" s="54"/>
      <c r="I50" s="56"/>
      <c r="J50" s="54"/>
      <c r="K50" s="86">
        <v>15</v>
      </c>
      <c r="L50" s="78" t="s">
        <v>33</v>
      </c>
      <c r="M50" s="78"/>
      <c r="N50" s="77" t="str">
        <f>IF(VLOOKUP(K50,NP,32,FALSE)="","",IF(VLOOKUP(K50,NP,32,FALSE)=0,"",VLOOKUP(K50,NP,32,FALSE)))</f>
        <v/>
      </c>
      <c r="O50" s="76" t="str">
        <f>IF(VLOOKUP(K50,NP,33,FALSE)="","",IF(VLOOKUP(K50,NP,34,FALSE)=2,"",VLOOKUP(K50,NP,34,FALSE)))</f>
        <v/>
      </c>
      <c r="P50" s="76"/>
      <c r="Q50" s="75" t="str">
        <f>IF(VLOOKUP(K50,NP,33,FALSE)="","",IF(VLOOKUP(K50,NP,33,FALSE)=0,"",VLOOKUP(K50,NP,33,FALSE)))</f>
        <v/>
      </c>
      <c r="R50" s="74"/>
      <c r="S50" s="73" t="str">
        <f>IF(VLOOKUP(K50,NP,12,FALSE)=1,VLOOKUP(K50,NP,4,FALSE),IF(VLOOKUP(K50,NP,22,FALSE)=1,VLOOKUP(K50,NP,14,FALSE),""))</f>
        <v/>
      </c>
      <c r="T50" s="58" t="str">
        <f>IF(S50="","",IF(VLOOKUP(K50,NP,12,FALSE)=1,CONCATENATE(VLOOKUP(K50,NP,5,FALSE),"  ",VLOOKUP(K50,NP,6,FALSE)),IF(VLOOKUP(K50,NP,22,FALSE)=1,CONCATENATE(VLOOKUP(K50,NP,15,FALSE),"  ",VLOOKUP(K50,NP,16,FALSE)),"")))</f>
        <v/>
      </c>
      <c r="U50" s="58"/>
      <c r="V50" s="58"/>
      <c r="W50" s="58"/>
      <c r="X50" s="58"/>
      <c r="Y50" s="58"/>
      <c r="Z50" s="58"/>
      <c r="AA50" s="85" t="s">
        <v>34</v>
      </c>
      <c r="AB50" s="52"/>
      <c r="AC50" s="23"/>
    </row>
    <row r="51" spans="1:29" x14ac:dyDescent="0.25">
      <c r="A51" s="21"/>
      <c r="B51" s="43">
        <v>11</v>
      </c>
      <c r="C51" s="5" t="str">
        <f>IF(VLOOKUP(C53,NP,4,FALSE)=0,"",VLOOKUP(C53,NP,4,FALSE))</f>
        <v/>
      </c>
      <c r="D51" s="58" t="str">
        <f>IF(C51="","",CONCATENATE(VLOOKUP(C53,NP,5,FALSE),"  ",VLOOKUP(C53,NP,6,FALSE)))</f>
        <v/>
      </c>
      <c r="E51" s="58"/>
      <c r="F51" s="44"/>
      <c r="G51" s="58"/>
      <c r="H51" s="58"/>
      <c r="I51" s="44"/>
      <c r="J51" s="58"/>
      <c r="K51" s="66"/>
      <c r="L51" s="65"/>
      <c r="M51" s="65"/>
      <c r="N51" s="84"/>
      <c r="O51" s="65"/>
      <c r="P51" s="65"/>
      <c r="Q51" s="84"/>
      <c r="R51" s="65"/>
      <c r="S51" s="69"/>
      <c r="T51" s="79" t="str">
        <f>IF(S50="","",IF(VLOOKUP(K50,NP,12,FALSE)=1,CONCATENATE(VLOOKUP(K50,NP,8,FALSE)," pts - ",VLOOKUP(K50,NP,11,FALSE)),IF(VLOOKUP(K50,NP,22,FALSE)=1,CONCATENATE(VLOOKUP(K50,NP,18,FALSE)," pts - ",VLOOKUP(K50,NP,21,FALSE)),"")))</f>
        <v/>
      </c>
      <c r="U51" s="79"/>
      <c r="V51" s="79"/>
      <c r="W51" s="79"/>
      <c r="X51" s="79"/>
      <c r="Y51" s="79"/>
      <c r="Z51" s="79"/>
      <c r="AA51" s="63"/>
      <c r="AB51" s="52"/>
      <c r="AC51" s="23"/>
    </row>
    <row r="52" spans="1:29" x14ac:dyDescent="0.25">
      <c r="A52" s="21"/>
      <c r="B52" s="6"/>
      <c r="C52" s="27" t="str">
        <f>IF(OR(C51="",VLOOKUP(C53,NP,10,FALSE)=0),"",IF(LEN(VLOOKUP(C53,NP,10,FALSE))=7,VLOOKUP(C53,NP,10,FALSE),VLOOKUP(C53,NP,10,FALSE)))</f>
        <v/>
      </c>
      <c r="D52" s="54" t="str">
        <f>IF(C51="","",CONCATENATE(VLOOKUP(C53,NP,8,FALSE)," pts - ",VLOOKUP(C53,NP,11,FALSE)))</f>
        <v/>
      </c>
      <c r="E52" s="54"/>
      <c r="F52" s="56"/>
      <c r="G52" s="54"/>
      <c r="H52" s="54"/>
      <c r="I52" s="56"/>
      <c r="J52" s="54"/>
      <c r="K52" s="83"/>
      <c r="L52" s="72"/>
      <c r="M52" s="82"/>
      <c r="N52" s="81"/>
      <c r="O52" s="82"/>
      <c r="P52" s="82"/>
      <c r="Q52" s="81"/>
      <c r="R52" s="80"/>
      <c r="S52" s="59"/>
      <c r="T52" s="79" t="str">
        <f>IF(S50="","",CONCATENATE(IF(VLOOKUP(K50,NP,23,FALSE)="","",IF(VLOOKUP(K50,NP,12,FALSE)=1,VLOOKUP(K50,NP,23,FALSE),-VLOOKUP(K50,NP,23,FALSE))),IF(VLOOKUP(K50,NP,24,FALSE)="","",CONCATENATE(" / ",IF(VLOOKUP(K50,NP,12,FALSE)=1,VLOOKUP(K50,NP,24,FALSE),-VLOOKUP(K50,NP,24,FALSE)))),IF(VLOOKUP(K50,NP,25,FALSE)="","",CONCATENATE(" / ",IF(VLOOKUP(K50,NP,12,FALSE)=1,VLOOKUP(K50,NP,25,FALSE),-VLOOKUP(K50,NP,25,FALSE)))),IF(VLOOKUP(K50,NP,26,FALSE)="","",CONCATENATE(" / ",IF(VLOOKUP(K50,NP,12,FALSE)=1,VLOOKUP(K50,NP,26,FALSE),-VLOOKUP(K50,NP,26,FALSE)))),IF(VLOOKUP(K50,NP,27,FALSE)="","",CONCATENATE(" / ",IF(VLOOKUP(K50,NP,12,FALSE)=1,VLOOKUP(K50,NP,27,FALSE),-VLOOKUP(K50,NP,27,FALSE)))),IF(VLOOKUP(K50,NP,28)="","",CONCATENATE(" / ",IF(VLOOKUP(K50,NP,12)=1,VLOOKUP(K50,NP,28),-VLOOKUP(K50,NP,28)))),IF(VLOOKUP(K50,NP,29)="","",CONCATENATE(" / ",IF(VLOOKUP(K50,NP,12)=1,VLOOKUP(K50,NP,29),-VLOOKUP(K50,NP,29))))))</f>
        <v/>
      </c>
      <c r="U52" s="79"/>
      <c r="V52" s="79"/>
      <c r="W52" s="79"/>
      <c r="X52" s="79"/>
      <c r="Y52" s="79"/>
      <c r="Z52" s="79"/>
      <c r="AA52" s="63"/>
      <c r="AB52" s="52"/>
      <c r="AC52" s="23"/>
    </row>
    <row r="53" spans="1:29" x14ac:dyDescent="0.25">
      <c r="A53" s="21"/>
      <c r="B53" s="32" t="str">
        <f>IF(AND(VLOOKUP(C53,NP,12,FALSE)=0,VLOOKUP(C53,NP,22,FALSE)=0),"",IF(VLOOKUP(C53,NP,12,FALSE)=0,VLOOKUP(C53,NP,4,FALSE),IF(VLOOKUP(C53,NP,22,FALSE)=0,VLOOKUP(C53,NP,14,FALSE),"")))</f>
        <v/>
      </c>
      <c r="C53" s="30">
        <v>6</v>
      </c>
      <c r="D53" s="78" t="s">
        <v>33</v>
      </c>
      <c r="E53" s="78"/>
      <c r="F53" s="77" t="str">
        <f>IF(VLOOKUP(C53,NP,32,FALSE)="","",IF(VLOOKUP(C53,NP,32,FALSE)=0,"",VLOOKUP(C53,NP,32,FALSE)))</f>
        <v/>
      </c>
      <c r="G53" s="76" t="str">
        <f>IF(VLOOKUP(C53,NP,33,FALSE)="","",IF(VLOOKUP(C53,NP,34,FALSE)=2,"",VLOOKUP(C53,NP,34,FALSE)))</f>
        <v/>
      </c>
      <c r="H53" s="76"/>
      <c r="I53" s="75" t="str">
        <f>IF(VLOOKUP(C53,NP,33,FALSE)="","",IF(VLOOKUP(C53,NP,33,FALSE)=0,"",VLOOKUP(C53,NP,33,FALSE)))</f>
        <v/>
      </c>
      <c r="J53" s="96"/>
      <c r="K53" s="73" t="str">
        <f>IF(VLOOKUP(K50,NP,14,FALSE)=0,"",VLOOKUP(K50,NP,14,FALSE))</f>
        <v/>
      </c>
      <c r="L53" s="58" t="str">
        <f>IF(K53="","",CONCATENATE(VLOOKUP(K50,NP,15,FALSE),"  ",VLOOKUP(K50,NP,16,FALSE)))</f>
        <v/>
      </c>
      <c r="M53" s="58"/>
      <c r="N53" s="44"/>
      <c r="O53" s="58"/>
      <c r="P53" s="58"/>
      <c r="Q53" s="44"/>
      <c r="R53" s="58"/>
      <c r="S53" s="59"/>
      <c r="T53" s="65"/>
      <c r="U53" s="65"/>
      <c r="V53" s="65"/>
      <c r="W53" s="65"/>
      <c r="X53" s="65"/>
      <c r="Y53" s="65"/>
      <c r="Z53" s="65"/>
      <c r="AA53" s="63"/>
      <c r="AB53" s="52"/>
      <c r="AC53" s="23"/>
    </row>
    <row r="54" spans="1:29" x14ac:dyDescent="0.25">
      <c r="A54" s="21"/>
      <c r="B54" s="7"/>
      <c r="C54" s="2"/>
      <c r="D54" s="72"/>
      <c r="E54" s="72"/>
      <c r="F54" s="71"/>
      <c r="G54" s="72"/>
      <c r="H54" s="72"/>
      <c r="I54" s="71"/>
      <c r="J54" s="95"/>
      <c r="K54" s="45">
        <v>12</v>
      </c>
      <c r="L54" s="79" t="str">
        <f>IF(K53="","",CONCATENATE(VLOOKUP(K50,NP,18,FALSE)," pts - ",VLOOKUP(K50,NP,21,FALSE)))</f>
        <v/>
      </c>
      <c r="M54" s="67"/>
      <c r="N54" s="68"/>
      <c r="O54" s="67"/>
      <c r="P54" s="67"/>
      <c r="Q54" s="68"/>
      <c r="R54" s="67"/>
      <c r="S54" s="66"/>
      <c r="T54" s="65"/>
      <c r="U54" s="65"/>
      <c r="V54" s="65"/>
      <c r="W54" s="65"/>
      <c r="X54" s="65"/>
      <c r="Y54" s="65"/>
      <c r="Z54" s="64"/>
      <c r="AA54" s="63"/>
      <c r="AB54" s="52"/>
      <c r="AC54" s="23"/>
    </row>
    <row r="55" spans="1:29" x14ac:dyDescent="0.25">
      <c r="A55" s="21"/>
      <c r="B55" s="45">
        <v>12</v>
      </c>
      <c r="C55" s="5" t="str">
        <f>IF(VLOOKUP(C53,NP,14,FALSE)=0,"",VLOOKUP(C53,NP,14,FALSE))</f>
        <v/>
      </c>
      <c r="D55" s="58" t="str">
        <f>IF(C55="","",CONCATENATE(VLOOKUP(C53,NP,15,FALSE),"  ",VLOOKUP(C53,NP,16,FALSE)))</f>
        <v/>
      </c>
      <c r="E55" s="62"/>
      <c r="F55" s="61"/>
      <c r="G55" s="62"/>
      <c r="H55" s="62"/>
      <c r="I55" s="61"/>
      <c r="J55" s="60"/>
      <c r="K55" s="59"/>
      <c r="L55" s="33" t="str">
        <f>IF(K53="","",CONCATENATE(IF(VLOOKUP(C53,NP,23,FALSE)="","",IF(VLOOKUP(C53,NP,12,FALSE)=1,VLOOKUP(C53,NP,23,FALSE),-VLOOKUP(C53,NP,23,FALSE))),IF(VLOOKUP(C53,NP,24,FALSE)="","",CONCATENATE(" / ",IF(VLOOKUP(C53,NP,12,FALSE)=1,VLOOKUP(C53,NP,24,FALSE),-VLOOKUP(C53,NP,24,FALSE)))),IF(VLOOKUP(C53,NP,25,FALSE)="","",CONCATENATE(" / ",IF(VLOOKUP(C53,NP,12,FALSE)=1,VLOOKUP(C53,NP,25,FALSE),-VLOOKUP(C53,NP,25,FALSE)))),IF(VLOOKUP(C53,NP,26,FALSE)="","",CONCATENATE(" / ",IF(VLOOKUP(C53,NP,12,FALSE)=1,VLOOKUP(C53,NP,26,FALSE),-VLOOKUP(C53,NP,26,FALSE)))),IF(VLOOKUP(C53,NP,27,FALSE)="","",CONCATENATE(" / ",IF(VLOOKUP(C53,NP,12,FALSE)=1,VLOOKUP(C53,NP,27,FALSE),-VLOOKUP(C53,NP,27,FALSE)))),IF(VLOOKUP(C53,NP,28)="","",CONCATENATE(" / ",IF(VLOOKUP(C53,NP,12)=1,VLOOKUP(C53,NP,28),-VLOOKUP(C53,NP,28)))),IF(VLOOKUP(C53,NP,29)="","",CONCATENATE(" / ",IF(VLOOKUP(C53,NP,12)=1,VLOOKUP(C53,NP,29),-VLOOKUP(C53,NP,29))))))</f>
        <v/>
      </c>
      <c r="M55" s="33"/>
      <c r="N55" s="34"/>
      <c r="O55" s="33"/>
      <c r="P55" s="33"/>
      <c r="Q55" s="34"/>
      <c r="R55" s="33"/>
      <c r="S55" s="50"/>
      <c r="T55" s="50"/>
      <c r="U55" s="50"/>
      <c r="V55" s="50"/>
      <c r="W55" s="50"/>
      <c r="X55" s="50"/>
      <c r="Y55" s="50"/>
      <c r="Z55" s="50"/>
      <c r="AA55" s="50"/>
      <c r="AB55" s="52"/>
      <c r="AC55" s="23"/>
    </row>
    <row r="56" spans="1:29" x14ac:dyDescent="0.35">
      <c r="A56" s="21"/>
      <c r="B56" s="22"/>
      <c r="C56" s="27" t="str">
        <f>IF(OR(C55="",VLOOKUP(C53,NP,20,FALSE)=0),"",IF(LEN(VLOOKUP(C53,NP,20,FALSE))=7,VLOOKUP(C53,NP,20,FALSE),VLOOKUP(C53,NP,20,FALSE)))</f>
        <v/>
      </c>
      <c r="D56" s="54" t="str">
        <f>IF(C55="","",CONCATENATE(VLOOKUP(C53,NP,18,FALSE)," pts - ",VLOOKUP(C53,NP,21,FALSE)))</f>
        <v/>
      </c>
      <c r="E56" s="54"/>
      <c r="F56" s="56"/>
      <c r="G56" s="54"/>
      <c r="H56" s="54"/>
      <c r="I56" s="56"/>
      <c r="J56" s="54"/>
      <c r="K56" s="55"/>
      <c r="L56" s="38"/>
      <c r="M56" s="38"/>
      <c r="N56" s="39"/>
      <c r="O56" s="38"/>
      <c r="P56" s="38"/>
      <c r="Q56" s="39"/>
      <c r="R56" s="38"/>
      <c r="S56" s="32" t="str">
        <f>IF(AND(VLOOKUP(K50,NP,12,FALSE)=0,VLOOKUP(K50,NP,22,FALSE)=0),"",IF(VLOOKUP(K50,NP,12,FALSE)=0,VLOOKUP(K50,NP,4,FALSE),IF(VLOOKUP(K50,NP,22,FALSE)=0,VLOOKUP(K50,NP,14,FALSE),"")))</f>
        <v/>
      </c>
      <c r="T56" s="35" t="str">
        <f>IF(S56="","",IF(VLOOKUP(K50,NP,12,FALSE)=0,CONCATENATE(VLOOKUP(K50,NP,5,FALSE),"  ",VLOOKUP(K50,NP,6,FALSE)),IF(VLOOKUP(K50,NP,22,FALSE)=0,CONCATENATE(VLOOKUP(K50,NP,15,FALSE),"  ",VLOOKUP(K50,NP,16,FALSE)),"")))</f>
        <v/>
      </c>
      <c r="U56" s="35"/>
      <c r="V56" s="35"/>
      <c r="W56" s="35"/>
      <c r="X56" s="35"/>
      <c r="Y56" s="35"/>
      <c r="Z56" s="35"/>
      <c r="AA56" s="35" t="s">
        <v>35</v>
      </c>
      <c r="AB56" s="52"/>
      <c r="AC56" s="23"/>
    </row>
    <row r="57" spans="1:29" x14ac:dyDescent="0.35">
      <c r="A57" s="21"/>
      <c r="B57" s="22"/>
      <c r="C57" s="22"/>
      <c r="D57" s="52"/>
      <c r="E57" s="52"/>
      <c r="F57" s="53"/>
      <c r="G57" s="52"/>
      <c r="H57" s="52"/>
      <c r="I57" s="53"/>
      <c r="J57" s="52"/>
      <c r="K57" s="52"/>
      <c r="L57" s="50"/>
      <c r="M57" s="50"/>
      <c r="N57" s="51"/>
      <c r="O57" s="50"/>
      <c r="P57" s="50"/>
      <c r="Q57" s="51"/>
      <c r="R57" s="50"/>
      <c r="S57" s="36"/>
      <c r="T57" s="33" t="str">
        <f>IF(S56="","",IF(VLOOKUP(K50,NP,12,FALSE)=0,CONCATENATE(VLOOKUP(K50,NP,8,FALSE)," pts - ",VLOOKUP(K50,NP,11,FALSE)),IF(VLOOKUP(K50,NP,22,FALSE)=0,CONCATENATE(VLOOKUP(K50,NP,18,FALSE)," pts - ",VLOOKUP(K50,NP,21,FALSE)),"")))</f>
        <v/>
      </c>
      <c r="U57" s="33"/>
      <c r="V57" s="33"/>
      <c r="W57" s="33"/>
      <c r="X57" s="33"/>
      <c r="Y57" s="33"/>
      <c r="Z57" s="33"/>
      <c r="AA57" s="37"/>
      <c r="AB57" s="52"/>
      <c r="AC57" s="23"/>
    </row>
    <row r="58" spans="1:29" x14ac:dyDescent="0.35">
      <c r="A58" s="24"/>
      <c r="B58" s="25"/>
      <c r="C58" s="25"/>
      <c r="D58" s="48"/>
      <c r="E58" s="48"/>
      <c r="F58" s="49"/>
      <c r="G58" s="48"/>
      <c r="H58" s="48"/>
      <c r="I58" s="49"/>
      <c r="J58" s="48"/>
      <c r="K58" s="48"/>
      <c r="L58" s="48"/>
      <c r="M58" s="48"/>
      <c r="N58" s="49"/>
      <c r="O58" s="48"/>
      <c r="P58" s="48"/>
      <c r="Q58" s="49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26"/>
    </row>
    <row r="59" spans="1:29" ht="24" customHeight="1" x14ac:dyDescent="0.25">
      <c r="A59" s="31" t="s">
        <v>43</v>
      </c>
      <c r="B59" s="16"/>
      <c r="C59" s="16"/>
      <c r="D59" s="16"/>
      <c r="E59" s="16"/>
      <c r="F59" s="9"/>
      <c r="G59" s="16"/>
      <c r="H59" s="16"/>
      <c r="I59" s="9"/>
      <c r="J59" s="16"/>
      <c r="K59" s="16"/>
      <c r="L59" s="16"/>
      <c r="M59" s="16"/>
      <c r="N59" s="9"/>
      <c r="O59" s="16"/>
      <c r="P59" s="16"/>
      <c r="Q59" s="9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7"/>
    </row>
    <row r="60" spans="1:29" x14ac:dyDescent="0.35">
      <c r="A60" s="21"/>
      <c r="B60" s="22"/>
      <c r="C60" s="22"/>
      <c r="D60" s="22"/>
      <c r="E60" s="22"/>
      <c r="F60" s="11"/>
      <c r="G60" s="22"/>
      <c r="H60" s="22"/>
      <c r="I60" s="11"/>
      <c r="J60" s="22"/>
      <c r="K60" s="22"/>
      <c r="L60" s="22"/>
      <c r="M60" s="22"/>
      <c r="N60" s="11"/>
      <c r="O60" s="22"/>
      <c r="P60" s="22"/>
      <c r="Q60" s="11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</row>
    <row r="61" spans="1:29" s="93" customFormat="1" x14ac:dyDescent="0.25">
      <c r="A61" s="90"/>
      <c r="B61" s="91"/>
      <c r="C61" s="99" t="s">
        <v>47</v>
      </c>
      <c r="D61" s="99"/>
      <c r="E61" s="99"/>
      <c r="F61" s="99"/>
      <c r="G61" s="99"/>
      <c r="H61" s="99"/>
      <c r="I61" s="99"/>
      <c r="J61" s="99"/>
      <c r="K61" s="99" t="s">
        <v>46</v>
      </c>
      <c r="L61" s="99"/>
      <c r="M61" s="99"/>
      <c r="N61" s="99"/>
      <c r="O61" s="99"/>
      <c r="P61" s="99"/>
      <c r="Q61" s="99"/>
      <c r="R61" s="99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2"/>
    </row>
    <row r="62" spans="1:29" s="93" customFormat="1" x14ac:dyDescent="0.25">
      <c r="A62" s="90"/>
      <c r="B62" s="91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2"/>
    </row>
    <row r="63" spans="1:29" x14ac:dyDescent="0.35">
      <c r="A63" s="21"/>
      <c r="B63" s="45">
        <v>13</v>
      </c>
      <c r="C63" s="5" t="str">
        <f>IF(VLOOKUP(C65,NP,4,FALSE)=0,"",VLOOKUP(C65,NP,4,FALSE))</f>
        <v/>
      </c>
      <c r="D63" s="58" t="str">
        <f>IF(C63="","",CONCATENATE(VLOOKUP(C65,NP,5,FALSE),"  ",VLOOKUP(C65,NP,6,FALSE)))</f>
        <v/>
      </c>
      <c r="E63" s="58"/>
      <c r="F63" s="44"/>
      <c r="G63" s="58"/>
      <c r="H63" s="58"/>
      <c r="I63" s="44"/>
      <c r="J63" s="58"/>
      <c r="K63" s="52"/>
      <c r="L63" s="52"/>
      <c r="M63" s="52"/>
      <c r="N63" s="53"/>
      <c r="O63" s="52"/>
      <c r="P63" s="52"/>
      <c r="Q63" s="53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23"/>
    </row>
    <row r="64" spans="1:29" x14ac:dyDescent="0.25">
      <c r="A64" s="21"/>
      <c r="B64" s="6"/>
      <c r="C64" s="27" t="str">
        <f>IF(OR(C63="",VLOOKUP(C65,NP,10,FALSE)=0),"",IF(LEN(VLOOKUP(C65,NP,10,FALSE))=7,VLOOKUP(C65,NP,10,FALSE),VLOOKUP(C65,NP,10,FALSE)))</f>
        <v/>
      </c>
      <c r="D64" s="54" t="str">
        <f>IF(C63="","",CONCATENATE(VLOOKUP(C65,NP,8,FALSE)," pts - ",VLOOKUP(C65,NP,11,FALSE)))</f>
        <v/>
      </c>
      <c r="E64" s="54"/>
      <c r="F64" s="56"/>
      <c r="G64" s="54"/>
      <c r="H64" s="54"/>
      <c r="I64" s="56"/>
      <c r="J64" s="94"/>
      <c r="K64" s="45">
        <v>13</v>
      </c>
      <c r="L64" s="72"/>
      <c r="M64" s="82"/>
      <c r="N64" s="81"/>
      <c r="O64" s="82"/>
      <c r="P64" s="82"/>
      <c r="Q64" s="81"/>
      <c r="R64" s="80"/>
      <c r="S64" s="66"/>
      <c r="T64" s="65"/>
      <c r="U64" s="65"/>
      <c r="V64" s="65"/>
      <c r="W64" s="65"/>
      <c r="X64" s="65"/>
      <c r="Y64" s="65"/>
      <c r="Z64" s="65"/>
      <c r="AA64" s="63"/>
      <c r="AB64" s="52"/>
      <c r="AC64" s="23"/>
    </row>
    <row r="65" spans="1:29" x14ac:dyDescent="0.25">
      <c r="A65" s="21"/>
      <c r="B65" s="32" t="str">
        <f>IF(AND(VLOOKUP(C65,NP,12,FALSE)=0,VLOOKUP(C65,NP,22,FALSE)=0),"",IF(VLOOKUP(C65,NP,12,FALSE)=0,VLOOKUP(C65,NP,4,FALSE),IF(VLOOKUP(C65,NP,22,FALSE)=0,VLOOKUP(C65,NP,14,FALSE),"")))</f>
        <v/>
      </c>
      <c r="C65" s="30">
        <v>7</v>
      </c>
      <c r="D65" s="78" t="s">
        <v>33</v>
      </c>
      <c r="E65" s="78"/>
      <c r="F65" s="77" t="str">
        <f>IF(VLOOKUP(C65,NP,32,FALSE)="","",IF(VLOOKUP(C65,NP,32,FALSE)=0,"",VLOOKUP(C65,NP,32,FALSE)))</f>
        <v/>
      </c>
      <c r="G65" s="76" t="str">
        <f>IF(VLOOKUP(C65,NP,33,FALSE)="","",IF(VLOOKUP(C65,NP,34,FALSE)=2,"",VLOOKUP(C65,NP,34,FALSE)))</f>
        <v/>
      </c>
      <c r="H65" s="76"/>
      <c r="I65" s="75" t="str">
        <f>IF(VLOOKUP(C65,NP,33,FALSE)="","",IF(VLOOKUP(C65,NP,33,FALSE)=0,"",VLOOKUP(C65,NP,33,FALSE)))</f>
        <v/>
      </c>
      <c r="J65" s="74"/>
      <c r="K65" s="73" t="str">
        <f>IF(VLOOKUP(K68,NP,4,FALSE)=0,"",VLOOKUP(K68,NP,4,FALSE))</f>
        <v/>
      </c>
      <c r="L65" s="58" t="str">
        <f>IF(K65="","",CONCATENATE(VLOOKUP(K68,NP,5,FALSE),"  ",VLOOKUP(K68,NP,6,FALSE)))</f>
        <v/>
      </c>
      <c r="M65" s="58"/>
      <c r="N65" s="44"/>
      <c r="O65" s="58"/>
      <c r="P65" s="58"/>
      <c r="Q65" s="44"/>
      <c r="R65" s="58"/>
      <c r="S65" s="66"/>
      <c r="T65" s="65"/>
      <c r="U65" s="65"/>
      <c r="V65" s="65"/>
      <c r="W65" s="65"/>
      <c r="X65" s="65"/>
      <c r="Y65" s="65"/>
      <c r="Z65" s="65"/>
      <c r="AA65" s="63"/>
      <c r="AB65" s="52"/>
      <c r="AC65" s="23"/>
    </row>
    <row r="66" spans="1:29" x14ac:dyDescent="0.25">
      <c r="A66" s="21"/>
      <c r="B66" s="7"/>
      <c r="C66" s="2"/>
      <c r="D66" s="72"/>
      <c r="E66" s="72"/>
      <c r="F66" s="71"/>
      <c r="G66" s="72"/>
      <c r="H66" s="72"/>
      <c r="I66" s="71"/>
      <c r="J66" s="70"/>
      <c r="K66" s="69"/>
      <c r="L66" s="79" t="str">
        <f>IF(K65="","",CONCATENATE(VLOOKUP(K68,NP,8,FALSE)," pts - ",VLOOKUP(K68,NP,11,FALSE)))</f>
        <v/>
      </c>
      <c r="M66" s="79"/>
      <c r="N66" s="87"/>
      <c r="O66" s="79"/>
      <c r="P66" s="79"/>
      <c r="Q66" s="87"/>
      <c r="R66" s="79"/>
      <c r="S66" s="59"/>
      <c r="T66" s="65"/>
      <c r="U66" s="65"/>
      <c r="V66" s="65"/>
      <c r="W66" s="65"/>
      <c r="X66" s="65"/>
      <c r="Y66" s="65"/>
      <c r="Z66" s="65"/>
      <c r="AA66" s="63"/>
      <c r="AB66" s="52"/>
      <c r="AC66" s="23"/>
    </row>
    <row r="67" spans="1:29" x14ac:dyDescent="0.25">
      <c r="A67" s="21"/>
      <c r="B67" s="43">
        <v>14</v>
      </c>
      <c r="C67" s="5" t="str">
        <f>IF(VLOOKUP(C65,NP,14,FALSE)=0,"",VLOOKUP(C65,NP,14,FALSE))</f>
        <v/>
      </c>
      <c r="D67" s="58" t="str">
        <f>IF(C67="","",CONCATENATE(VLOOKUP(C65,NP,15,FALSE),"  ",VLOOKUP(C65,NP,16,FALSE)))</f>
        <v/>
      </c>
      <c r="E67" s="62"/>
      <c r="F67" s="61"/>
      <c r="G67" s="62"/>
      <c r="H67" s="62"/>
      <c r="I67" s="61"/>
      <c r="J67" s="60"/>
      <c r="K67" s="59"/>
      <c r="L67" s="79" t="str">
        <f>IF(K65="","",CONCATENATE(IF(VLOOKUP(C65,NP,23,FALSE)="","",IF(VLOOKUP(C65,NP,12,FALSE)=1,VLOOKUP(C65,NP,23,FALSE),-VLOOKUP(C65,NP,23,FALSE))),IF(VLOOKUP(C65,NP,24,FALSE)="","",CONCATENATE(" / ",IF(VLOOKUP(C65,NP,12,FALSE)=1,VLOOKUP(C65,NP,24,FALSE),-VLOOKUP(C65,NP,24,FALSE)))),IF(VLOOKUP(C65,NP,25,FALSE)="","",CONCATENATE(" / ",IF(VLOOKUP(C65,NP,12,FALSE)=1,VLOOKUP(C65,NP,25,FALSE),-VLOOKUP(C65,NP,25,FALSE)))),IF(VLOOKUP(C65,NP,26,FALSE)="","",CONCATENATE(" / ",IF(VLOOKUP(C65,NP,12,FALSE)=1,VLOOKUP(C65,NP,26,FALSE),-VLOOKUP(C65,NP,26,FALSE)))),IF(VLOOKUP(C65,NP,27,FALSE)="","",CONCATENATE(" / ",IF(VLOOKUP(C65,NP,12,FALSE)=1,VLOOKUP(C65,NP,27,FALSE),-VLOOKUP(C65,NP,27,FALSE)))),IF(VLOOKUP(C65,NP,28)="","",CONCATENATE(" / ",IF(VLOOKUP(C65,NP,12)=1,VLOOKUP(C65,NP,28),-VLOOKUP(C65,NP,28)))),IF(VLOOKUP(C65,NP,29)="","",CONCATENATE(" / ",IF(VLOOKUP(C65,NP,12)=1,VLOOKUP(C65,NP,29),-VLOOKUP(C65,NP,29))))))</f>
        <v/>
      </c>
      <c r="M67" s="79"/>
      <c r="N67" s="87"/>
      <c r="O67" s="79"/>
      <c r="P67" s="79"/>
      <c r="Q67" s="87"/>
      <c r="R67" s="79"/>
      <c r="S67" s="59"/>
      <c r="T67" s="65"/>
      <c r="U67" s="65"/>
      <c r="V67" s="65"/>
      <c r="W67" s="65"/>
      <c r="X67" s="65"/>
      <c r="Y67" s="65"/>
      <c r="Z67" s="65"/>
      <c r="AA67" s="63"/>
      <c r="AB67" s="52"/>
      <c r="AC67" s="23"/>
    </row>
    <row r="68" spans="1:29" x14ac:dyDescent="0.25">
      <c r="A68" s="21"/>
      <c r="B68" s="29">
        <v>16</v>
      </c>
      <c r="C68" s="27" t="str">
        <f>IF(OR(C67="",VLOOKUP(C65,NP,20,FALSE)=0),"",IF(LEN(VLOOKUP(C65,NP,20,FALSE))=7,VLOOKUP(C65,NP,20,FALSE),VLOOKUP(C65,NP,20,FALSE)))</f>
        <v/>
      </c>
      <c r="D68" s="54" t="str">
        <f>IF(C67="","",CONCATENATE(VLOOKUP(C65,NP,18,FALSE)," pts - ",VLOOKUP(C65,NP,21,FALSE)))</f>
        <v/>
      </c>
      <c r="E68" s="54"/>
      <c r="F68" s="56"/>
      <c r="G68" s="54"/>
      <c r="H68" s="54"/>
      <c r="I68" s="56"/>
      <c r="J68" s="54"/>
      <c r="K68" s="86">
        <v>16</v>
      </c>
      <c r="L68" s="78" t="s">
        <v>33</v>
      </c>
      <c r="M68" s="78"/>
      <c r="N68" s="77" t="str">
        <f>IF(VLOOKUP(K68,NP,32,FALSE)="","",IF(VLOOKUP(K68,NP,32,FALSE)=0,"",VLOOKUP(K68,NP,32,FALSE)))</f>
        <v/>
      </c>
      <c r="O68" s="76" t="str">
        <f>IF(VLOOKUP(K68,NP,33,FALSE)="","",IF(VLOOKUP(K68,NP,34,FALSE)=2,"",VLOOKUP(K68,NP,34,FALSE)))</f>
        <v/>
      </c>
      <c r="P68" s="76"/>
      <c r="Q68" s="75" t="str">
        <f>IF(VLOOKUP(K68,NP,33,FALSE)="","",IF(VLOOKUP(K68,NP,33,FALSE)=0,"",VLOOKUP(K68,NP,33,FALSE)))</f>
        <v/>
      </c>
      <c r="R68" s="74"/>
      <c r="S68" s="73" t="str">
        <f>IF(VLOOKUP(K68,NP,12,FALSE)=1,VLOOKUP(K68,NP,4,FALSE),IF(VLOOKUP(K68,NP,22,FALSE)=1,VLOOKUP(K68,NP,14,FALSE),""))</f>
        <v/>
      </c>
      <c r="T68" s="58" t="str">
        <f>IF(S68="","",IF(VLOOKUP(K68,NP,12,FALSE)=1,CONCATENATE(VLOOKUP(K68,NP,5,FALSE),"  ",VLOOKUP(K68,NP,6,FALSE)),IF(VLOOKUP(K68,NP,22,FALSE)=1,CONCATENATE(VLOOKUP(K68,NP,15,FALSE),"  ",VLOOKUP(K68,NP,16,FALSE)),"")))</f>
        <v/>
      </c>
      <c r="U68" s="58"/>
      <c r="V68" s="58"/>
      <c r="W68" s="58"/>
      <c r="X68" s="58"/>
      <c r="Y68" s="58"/>
      <c r="Z68" s="58"/>
      <c r="AA68" s="85" t="s">
        <v>34</v>
      </c>
      <c r="AB68" s="52"/>
      <c r="AC68" s="23"/>
    </row>
    <row r="69" spans="1:29" x14ac:dyDescent="0.25">
      <c r="A69" s="21"/>
      <c r="B69" s="43">
        <v>15</v>
      </c>
      <c r="C69" s="5" t="str">
        <f>IF(VLOOKUP(C71,NP,4,FALSE)=0,"",VLOOKUP(C71,NP,4,FALSE))</f>
        <v/>
      </c>
      <c r="D69" s="58" t="str">
        <f>IF(C69="","",CONCATENATE(VLOOKUP(C71,NP,5,FALSE),"  ",VLOOKUP(C71,NP,6,FALSE)))</f>
        <v/>
      </c>
      <c r="E69" s="58"/>
      <c r="F69" s="44"/>
      <c r="G69" s="58"/>
      <c r="H69" s="58"/>
      <c r="I69" s="44"/>
      <c r="J69" s="58"/>
      <c r="K69" s="66"/>
      <c r="L69" s="65"/>
      <c r="M69" s="65"/>
      <c r="N69" s="84"/>
      <c r="O69" s="65"/>
      <c r="P69" s="65"/>
      <c r="Q69" s="84"/>
      <c r="R69" s="65"/>
      <c r="S69" s="69"/>
      <c r="T69" s="79" t="str">
        <f>IF(S68="","",IF(VLOOKUP(K68,NP,12,FALSE)=1,CONCATENATE(VLOOKUP(K68,NP,8,FALSE)," pts - ",VLOOKUP(K68,NP,11,FALSE)),IF(VLOOKUP(K68,NP,22,FALSE)=1,CONCATENATE(VLOOKUP(K68,NP,18,FALSE)," pts - ",VLOOKUP(K68,NP,21,FALSE)),"")))</f>
        <v/>
      </c>
      <c r="U69" s="79"/>
      <c r="V69" s="79"/>
      <c r="W69" s="79"/>
      <c r="X69" s="79"/>
      <c r="Y69" s="79"/>
      <c r="Z69" s="79"/>
      <c r="AA69" s="63"/>
      <c r="AB69" s="52"/>
      <c r="AC69" s="23"/>
    </row>
    <row r="70" spans="1:29" x14ac:dyDescent="0.25">
      <c r="A70" s="21"/>
      <c r="B70" s="6"/>
      <c r="C70" s="27" t="str">
        <f>IF(OR(C69="",VLOOKUP(C71,NP,10,FALSE)=0),"",IF(LEN(VLOOKUP(C71,NP,10,FALSE))=7,VLOOKUP(C71,NP,10,FALSE),VLOOKUP(C71,NP,10,FALSE)))</f>
        <v/>
      </c>
      <c r="D70" s="54" t="str">
        <f>IF(C69="","",CONCATENATE(VLOOKUP(C71,NP,8,FALSE)," pts - ",VLOOKUP(C71,NP,11,FALSE)))</f>
        <v/>
      </c>
      <c r="E70" s="54"/>
      <c r="F70" s="56"/>
      <c r="G70" s="54"/>
      <c r="H70" s="54"/>
      <c r="I70" s="56"/>
      <c r="J70" s="54"/>
      <c r="K70" s="83"/>
      <c r="L70" s="72"/>
      <c r="M70" s="82"/>
      <c r="N70" s="81"/>
      <c r="O70" s="82"/>
      <c r="P70" s="82"/>
      <c r="Q70" s="81"/>
      <c r="R70" s="80"/>
      <c r="S70" s="59"/>
      <c r="T70" s="79" t="str">
        <f>IF(S68="","",CONCATENATE(IF(VLOOKUP(K68,NP,23,FALSE)="","",IF(VLOOKUP(K68,NP,12,FALSE)=1,VLOOKUP(K68,NP,23,FALSE),-VLOOKUP(K68,NP,23,FALSE))),IF(VLOOKUP(K68,NP,24,FALSE)="","",CONCATENATE(" / ",IF(VLOOKUP(K68,NP,12,FALSE)=1,VLOOKUP(K68,NP,24,FALSE),-VLOOKUP(K68,NP,24,FALSE)))),IF(VLOOKUP(K68,NP,25,FALSE)="","",CONCATENATE(" / ",IF(VLOOKUP(K68,NP,12,FALSE)=1,VLOOKUP(K68,NP,25,FALSE),-VLOOKUP(K68,NP,25,FALSE)))),IF(VLOOKUP(K68,NP,26,FALSE)="","",CONCATENATE(" / ",IF(VLOOKUP(K68,NP,12,FALSE)=1,VLOOKUP(K68,NP,26,FALSE),-VLOOKUP(K68,NP,26,FALSE)))),IF(VLOOKUP(K68,NP,27,FALSE)="","",CONCATENATE(" / ",IF(VLOOKUP(K68,NP,12,FALSE)=1,VLOOKUP(K68,NP,27,FALSE),-VLOOKUP(K68,NP,27,FALSE)))),IF(VLOOKUP(K68,NP,28)="","",CONCATENATE(" / ",IF(VLOOKUP(K68,NP,12)=1,VLOOKUP(K68,NP,28),-VLOOKUP(K68,NP,28)))),IF(VLOOKUP(K68,NP,29)="","",CONCATENATE(" / ",IF(VLOOKUP(K68,NP,12)=1,VLOOKUP(K68,NP,29),-VLOOKUP(K68,NP,29))))))</f>
        <v/>
      </c>
      <c r="U70" s="79"/>
      <c r="V70" s="79"/>
      <c r="W70" s="79"/>
      <c r="X70" s="79"/>
      <c r="Y70" s="79"/>
      <c r="Z70" s="79"/>
      <c r="AA70" s="63"/>
      <c r="AB70" s="52"/>
      <c r="AC70" s="23"/>
    </row>
    <row r="71" spans="1:29" x14ac:dyDescent="0.25">
      <c r="A71" s="21"/>
      <c r="B71" s="32" t="str">
        <f>IF(AND(VLOOKUP(C71,NP,12,FALSE)=0,VLOOKUP(C71,NP,22,FALSE)=0),"",IF(VLOOKUP(C71,NP,12,FALSE)=0,VLOOKUP(C71,NP,4,FALSE),IF(VLOOKUP(C71,NP,22,FALSE)=0,VLOOKUP(C71,NP,14,FALSE),"")))</f>
        <v/>
      </c>
      <c r="C71" s="30">
        <v>8</v>
      </c>
      <c r="D71" s="78" t="s">
        <v>33</v>
      </c>
      <c r="E71" s="78"/>
      <c r="F71" s="77" t="str">
        <f>IF(VLOOKUP(C71,NP,32,FALSE)="","",IF(VLOOKUP(C71,NP,32,FALSE)=0,"",VLOOKUP(C71,NP,32,FALSE)))</f>
        <v/>
      </c>
      <c r="G71" s="76" t="str">
        <f>IF(VLOOKUP(C71,NP,33,FALSE)="","",IF(VLOOKUP(C71,NP,34,FALSE)=2,"",VLOOKUP(C71,NP,34,FALSE)))</f>
        <v/>
      </c>
      <c r="H71" s="76"/>
      <c r="I71" s="75" t="str">
        <f>IF(VLOOKUP(C71,NP,33,FALSE)="","",IF(VLOOKUP(C71,NP,33,FALSE)=0,"",VLOOKUP(C71,NP,33,FALSE)))</f>
        <v/>
      </c>
      <c r="J71" s="96"/>
      <c r="K71" s="73" t="str">
        <f>IF(VLOOKUP(K68,NP,14,FALSE)=0,"",VLOOKUP(K68,NP,14,FALSE))</f>
        <v/>
      </c>
      <c r="L71" s="58" t="str">
        <f>IF(K71="","",CONCATENATE(VLOOKUP(K68,NP,15,FALSE),"  ",VLOOKUP(K68,NP,16,FALSE)))</f>
        <v/>
      </c>
      <c r="M71" s="58"/>
      <c r="N71" s="44"/>
      <c r="O71" s="58"/>
      <c r="P71" s="58"/>
      <c r="Q71" s="44"/>
      <c r="R71" s="58"/>
      <c r="S71" s="59"/>
      <c r="T71" s="65"/>
      <c r="U71" s="65"/>
      <c r="V71" s="65"/>
      <c r="W71" s="65"/>
      <c r="X71" s="65"/>
      <c r="Y71" s="65"/>
      <c r="Z71" s="65"/>
      <c r="AA71" s="63"/>
      <c r="AB71" s="52"/>
      <c r="AC71" s="23"/>
    </row>
    <row r="72" spans="1:29" x14ac:dyDescent="0.25">
      <c r="A72" s="21"/>
      <c r="B72" s="7"/>
      <c r="C72" s="2"/>
      <c r="D72" s="72"/>
      <c r="E72" s="72"/>
      <c r="F72" s="71"/>
      <c r="G72" s="72"/>
      <c r="H72" s="72"/>
      <c r="I72" s="71"/>
      <c r="J72" s="95"/>
      <c r="K72" s="41">
        <v>16</v>
      </c>
      <c r="L72" s="79" t="str">
        <f>IF(K71="","",CONCATENATE(VLOOKUP(K68,NP,18,FALSE)," pts - ",VLOOKUP(K68,NP,21,FALSE)))</f>
        <v/>
      </c>
      <c r="M72" s="67"/>
      <c r="N72" s="68"/>
      <c r="O72" s="67"/>
      <c r="P72" s="67"/>
      <c r="Q72" s="68"/>
      <c r="R72" s="67"/>
      <c r="S72" s="66"/>
      <c r="T72" s="65"/>
      <c r="U72" s="65"/>
      <c r="V72" s="65"/>
      <c r="W72" s="65"/>
      <c r="X72" s="65"/>
      <c r="Y72" s="65"/>
      <c r="Z72" s="64"/>
      <c r="AA72" s="63"/>
      <c r="AB72" s="52"/>
      <c r="AC72" s="23"/>
    </row>
    <row r="73" spans="1:29" x14ac:dyDescent="0.25">
      <c r="A73" s="21"/>
      <c r="B73" s="41">
        <v>16</v>
      </c>
      <c r="C73" s="5" t="str">
        <f>IF(VLOOKUP(C71,NP,14,FALSE)=0,"",VLOOKUP(C71,NP,14,FALSE))</f>
        <v/>
      </c>
      <c r="D73" s="58" t="str">
        <f>IF(C73="","",CONCATENATE(VLOOKUP(C71,NP,15,FALSE),"  ",VLOOKUP(C71,NP,16,FALSE)))</f>
        <v/>
      </c>
      <c r="E73" s="62"/>
      <c r="F73" s="61"/>
      <c r="G73" s="62"/>
      <c r="H73" s="62"/>
      <c r="I73" s="61"/>
      <c r="J73" s="60"/>
      <c r="K73" s="59"/>
      <c r="L73" s="33" t="str">
        <f>IF(K71="","",CONCATENATE(IF(VLOOKUP(C71,NP,23,FALSE)="","",IF(VLOOKUP(C71,NP,12,FALSE)=1,VLOOKUP(C71,NP,23,FALSE),-VLOOKUP(C71,NP,23,FALSE))),IF(VLOOKUP(C71,NP,24,FALSE)="","",CONCATENATE(" / ",IF(VLOOKUP(C71,NP,12,FALSE)=1,VLOOKUP(C71,NP,24,FALSE),-VLOOKUP(C71,NP,24,FALSE)))),IF(VLOOKUP(C71,NP,25,FALSE)="","",CONCATENATE(" / ",IF(VLOOKUP(C71,NP,12,FALSE)=1,VLOOKUP(C71,NP,25,FALSE),-VLOOKUP(C71,NP,25,FALSE)))),IF(VLOOKUP(C71,NP,26,FALSE)="","",CONCATENATE(" / ",IF(VLOOKUP(C71,NP,12,FALSE)=1,VLOOKUP(C71,NP,26,FALSE),-VLOOKUP(C71,NP,26,FALSE)))),IF(VLOOKUP(C71,NP,27,FALSE)="","",CONCATENATE(" / ",IF(VLOOKUP(C71,NP,12,FALSE)=1,VLOOKUP(C71,NP,27,FALSE),-VLOOKUP(C71,NP,27,FALSE)))),IF(VLOOKUP(C71,NP,28)="","",CONCATENATE(" / ",IF(VLOOKUP(C71,NP,12)=1,VLOOKUP(C71,NP,28),-VLOOKUP(C71,NP,28)))),IF(VLOOKUP(C71,NP,29)="","",CONCATENATE(" / ",IF(VLOOKUP(C71,NP,12)=1,VLOOKUP(C71,NP,29),-VLOOKUP(C71,NP,29))))))</f>
        <v/>
      </c>
      <c r="M73" s="33"/>
      <c r="N73" s="34"/>
      <c r="O73" s="33"/>
      <c r="P73" s="33"/>
      <c r="Q73" s="34"/>
      <c r="R73" s="33"/>
      <c r="S73" s="50"/>
      <c r="T73" s="50"/>
      <c r="U73" s="50"/>
      <c r="V73" s="50"/>
      <c r="W73" s="50"/>
      <c r="X73" s="50"/>
      <c r="Y73" s="50"/>
      <c r="Z73" s="50"/>
      <c r="AA73" s="50"/>
      <c r="AB73" s="52"/>
      <c r="AC73" s="23"/>
    </row>
    <row r="74" spans="1:29" x14ac:dyDescent="0.35">
      <c r="A74" s="21"/>
      <c r="B74" s="22"/>
      <c r="C74" s="27" t="str">
        <f>IF(OR(C73="",VLOOKUP(C71,NP,20,FALSE)=0),"",IF(LEN(VLOOKUP(C71,NP,20,FALSE))=7,VLOOKUP(C71,NP,20,FALSE),VLOOKUP(C71,NP,20,FALSE)))</f>
        <v/>
      </c>
      <c r="D74" s="54" t="str">
        <f>IF(C73="","",CONCATENATE(VLOOKUP(C71,NP,18,FALSE)," pts - ",VLOOKUP(C71,NP,21,FALSE)))</f>
        <v/>
      </c>
      <c r="E74" s="54"/>
      <c r="F74" s="56"/>
      <c r="G74" s="54"/>
      <c r="H74" s="54"/>
      <c r="I74" s="56"/>
      <c r="J74" s="54"/>
      <c r="K74" s="55"/>
      <c r="L74" s="38"/>
      <c r="M74" s="38"/>
      <c r="N74" s="39"/>
      <c r="O74" s="38"/>
      <c r="P74" s="38"/>
      <c r="Q74" s="39"/>
      <c r="R74" s="38"/>
      <c r="S74" s="32" t="str">
        <f>IF(AND(VLOOKUP(K68,NP,12,FALSE)=0,VLOOKUP(K68,NP,22,FALSE)=0),"",IF(VLOOKUP(K68,NP,12,FALSE)=0,VLOOKUP(K68,NP,4,FALSE),IF(VLOOKUP(K68,NP,22,FALSE)=0,VLOOKUP(K68,NP,14,FALSE),"")))</f>
        <v/>
      </c>
      <c r="T74" s="35" t="str">
        <f>IF(S74="","",IF(VLOOKUP(K68,NP,12,FALSE)=0,CONCATENATE(VLOOKUP(K68,NP,5,FALSE),"  ",VLOOKUP(K68,NP,6,FALSE)),IF(VLOOKUP(K68,NP,22,FALSE)=0,CONCATENATE(VLOOKUP(K68,NP,15,FALSE),"  ",VLOOKUP(K68,NP,16,FALSE)),"")))</f>
        <v/>
      </c>
      <c r="U74" s="35"/>
      <c r="V74" s="35"/>
      <c r="W74" s="35"/>
      <c r="X74" s="35"/>
      <c r="Y74" s="35"/>
      <c r="Z74" s="35"/>
      <c r="AA74" s="35" t="s">
        <v>35</v>
      </c>
      <c r="AB74" s="52"/>
      <c r="AC74" s="23"/>
    </row>
    <row r="75" spans="1:29" hidden="1" x14ac:dyDescent="0.35">
      <c r="A75" s="21"/>
      <c r="B75" s="22"/>
      <c r="C75" s="22"/>
      <c r="D75" s="52"/>
      <c r="E75" s="52"/>
      <c r="F75" s="53"/>
      <c r="G75" s="52"/>
      <c r="H75" s="52"/>
      <c r="I75" s="53"/>
      <c r="J75" s="52"/>
      <c r="K75" s="52"/>
      <c r="L75" s="50"/>
      <c r="M75" s="50"/>
      <c r="N75" s="51"/>
      <c r="O75" s="50"/>
      <c r="P75" s="50"/>
      <c r="Q75" s="51"/>
      <c r="R75" s="50"/>
      <c r="S75" s="36"/>
      <c r="T75" s="33" t="str">
        <f>IF(S74="","",IF(VLOOKUP(K68,NP,12,FALSE)=0,CONCATENATE(VLOOKUP(K68,NP,8,FALSE)," pts - ",VLOOKUP(K68,NP,11,FALSE)),IF(VLOOKUP(K68,NP,22,FALSE)=0,CONCATENATE(VLOOKUP(K68,NP,18,FALSE)," pts - ",VLOOKUP(K68,NP,21,FALSE)),"")))</f>
        <v/>
      </c>
      <c r="U75" s="33"/>
      <c r="V75" s="33"/>
      <c r="W75" s="33"/>
      <c r="X75" s="33"/>
      <c r="Y75" s="33"/>
      <c r="Z75" s="33"/>
      <c r="AA75" s="37"/>
      <c r="AB75" s="52"/>
      <c r="AC75" s="23"/>
    </row>
    <row r="76" spans="1:29" x14ac:dyDescent="0.35">
      <c r="A76" s="24"/>
      <c r="B76" s="25"/>
      <c r="C76" s="25"/>
      <c r="D76" s="48"/>
      <c r="E76" s="48"/>
      <c r="F76" s="49"/>
      <c r="G76" s="48"/>
      <c r="H76" s="48"/>
      <c r="I76" s="49"/>
      <c r="J76" s="48"/>
      <c r="K76" s="48"/>
      <c r="L76" s="48"/>
      <c r="M76" s="48"/>
      <c r="N76" s="49"/>
      <c r="O76" s="48"/>
      <c r="P76" s="48"/>
      <c r="Q76" s="49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26"/>
    </row>
    <row r="77" spans="1:29" ht="24" customHeight="1" x14ac:dyDescent="0.25">
      <c r="A77" s="31" t="s">
        <v>44</v>
      </c>
      <c r="B77" s="16"/>
      <c r="C77" s="16"/>
      <c r="D77" s="16"/>
      <c r="E77" s="16"/>
      <c r="F77" s="9"/>
      <c r="G77" s="16"/>
      <c r="H77" s="16"/>
      <c r="I77" s="9"/>
      <c r="J77" s="16"/>
      <c r="K77" s="16"/>
      <c r="L77" s="16"/>
      <c r="M77" s="16"/>
      <c r="N77" s="9"/>
      <c r="O77" s="16"/>
      <c r="P77" s="16"/>
      <c r="Q77" s="9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7"/>
    </row>
    <row r="78" spans="1:29" x14ac:dyDescent="0.35">
      <c r="A78" s="21"/>
      <c r="B78" s="22"/>
      <c r="C78" s="22"/>
      <c r="D78" s="22"/>
      <c r="E78" s="22"/>
      <c r="F78" s="11"/>
      <c r="G78" s="22"/>
      <c r="H78" s="22"/>
      <c r="I78" s="11"/>
      <c r="J78" s="22"/>
      <c r="K78" s="22"/>
      <c r="L78" s="22"/>
      <c r="M78" s="22"/>
      <c r="N78" s="11"/>
      <c r="O78" s="22"/>
      <c r="P78" s="22"/>
      <c r="Q78" s="11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</row>
    <row r="79" spans="1:29" s="93" customFormat="1" x14ac:dyDescent="0.25">
      <c r="A79" s="90"/>
      <c r="B79" s="91"/>
      <c r="C79" s="99" t="s">
        <v>47</v>
      </c>
      <c r="D79" s="99"/>
      <c r="E79" s="99"/>
      <c r="F79" s="99"/>
      <c r="G79" s="99"/>
      <c r="H79" s="99"/>
      <c r="I79" s="99"/>
      <c r="J79" s="99"/>
      <c r="K79" s="99" t="s">
        <v>46</v>
      </c>
      <c r="L79" s="99"/>
      <c r="M79" s="99"/>
      <c r="N79" s="99"/>
      <c r="O79" s="99"/>
      <c r="P79" s="99"/>
      <c r="Q79" s="99"/>
      <c r="R79" s="99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2"/>
    </row>
    <row r="80" spans="1:29" s="93" customFormat="1" x14ac:dyDescent="0.25">
      <c r="A80" s="90"/>
      <c r="B80" s="91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2"/>
    </row>
    <row r="81" spans="1:29" x14ac:dyDescent="0.35">
      <c r="A81" s="21"/>
      <c r="B81" s="47">
        <v>17</v>
      </c>
      <c r="C81" s="5" t="str">
        <f>IF(VLOOKUP(C83,NP,4,FALSE)=0,"",VLOOKUP(C83,NP,4,FALSE))</f>
        <v/>
      </c>
      <c r="D81" s="58" t="str">
        <f>IF(C81="","",CONCATENATE(VLOOKUP(C83,NP,5,FALSE),"  ",VLOOKUP(C83,NP,6,FALSE)))</f>
        <v/>
      </c>
      <c r="E81" s="58"/>
      <c r="F81" s="44"/>
      <c r="G81" s="58"/>
      <c r="H81" s="58"/>
      <c r="I81" s="44"/>
      <c r="J81" s="58"/>
      <c r="K81" s="52"/>
      <c r="L81" s="52"/>
      <c r="M81" s="52"/>
      <c r="N81" s="53"/>
      <c r="O81" s="52"/>
      <c r="P81" s="52"/>
      <c r="Q81" s="53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23"/>
    </row>
    <row r="82" spans="1:29" x14ac:dyDescent="0.25">
      <c r="A82" s="21"/>
      <c r="B82" s="6"/>
      <c r="C82" s="27" t="str">
        <f>IF(OR(C81="",VLOOKUP(C83,NP,10,FALSE)=0),"",IF(LEN(VLOOKUP(C83,NP,10,FALSE))=7,VLOOKUP(C83,NP,10,FALSE),VLOOKUP(C83,NP,10,FALSE)))</f>
        <v/>
      </c>
      <c r="D82" s="54" t="str">
        <f>IF(C81="","",CONCATENATE(VLOOKUP(C83,NP,8,FALSE)," pts - ",VLOOKUP(C83,NP,11,FALSE)))</f>
        <v/>
      </c>
      <c r="E82" s="54"/>
      <c r="F82" s="56"/>
      <c r="G82" s="54"/>
      <c r="H82" s="54"/>
      <c r="I82" s="56"/>
      <c r="J82" s="94"/>
      <c r="K82" s="47">
        <v>17</v>
      </c>
      <c r="L82" s="72"/>
      <c r="M82" s="82"/>
      <c r="N82" s="81"/>
      <c r="O82" s="82"/>
      <c r="P82" s="82"/>
      <c r="Q82" s="81"/>
      <c r="R82" s="80"/>
      <c r="S82" s="66"/>
      <c r="T82" s="65"/>
      <c r="U82" s="65"/>
      <c r="V82" s="65"/>
      <c r="W82" s="65"/>
      <c r="X82" s="65"/>
      <c r="Y82" s="65"/>
      <c r="Z82" s="65"/>
      <c r="AA82" s="63"/>
      <c r="AB82" s="52"/>
      <c r="AC82" s="23"/>
    </row>
    <row r="83" spans="1:29" x14ac:dyDescent="0.25">
      <c r="A83" s="21"/>
      <c r="B83" s="32" t="str">
        <f>IF(AND(VLOOKUP(C83,NP,12,FALSE)=0,VLOOKUP(C83,NP,22,FALSE)=0),"",IF(VLOOKUP(C83,NP,12,FALSE)=0,VLOOKUP(C83,NP,4,FALSE),IF(VLOOKUP(C83,NP,22,FALSE)=0,VLOOKUP(C83,NP,14,FALSE),"")))</f>
        <v/>
      </c>
      <c r="C83" s="30">
        <v>9</v>
      </c>
      <c r="D83" s="78" t="s">
        <v>33</v>
      </c>
      <c r="E83" s="78"/>
      <c r="F83" s="77" t="str">
        <f>IF(VLOOKUP(C83,NP,32,FALSE)="","",IF(VLOOKUP(C83,NP,32,FALSE)=0,"",VLOOKUP(C83,NP,32,FALSE)))</f>
        <v/>
      </c>
      <c r="G83" s="76" t="str">
        <f>IF(VLOOKUP(C83,NP,33,FALSE)="","",IF(VLOOKUP(C83,NP,34,FALSE)=2,"",VLOOKUP(C83,NP,34,FALSE)))</f>
        <v/>
      </c>
      <c r="H83" s="76"/>
      <c r="I83" s="75" t="str">
        <f>IF(VLOOKUP(C83,NP,33,FALSE)="","",IF(VLOOKUP(C83,NP,33,FALSE)=0,"",VLOOKUP(C83,NP,33,FALSE)))</f>
        <v/>
      </c>
      <c r="J83" s="74"/>
      <c r="K83" s="73" t="str">
        <f>IF(VLOOKUP(K86,NP,4,FALSE)=0,"",VLOOKUP(K86,NP,4,FALSE))</f>
        <v/>
      </c>
      <c r="L83" s="58" t="str">
        <f>IF(K83="","",CONCATENATE(VLOOKUP(K86,NP,5,FALSE),"  ",VLOOKUP(K86,NP,6,FALSE)))</f>
        <v/>
      </c>
      <c r="M83" s="58"/>
      <c r="N83" s="44"/>
      <c r="O83" s="58"/>
      <c r="P83" s="58"/>
      <c r="Q83" s="44"/>
      <c r="R83" s="58"/>
      <c r="S83" s="66"/>
      <c r="T83" s="65"/>
      <c r="U83" s="65"/>
      <c r="V83" s="65"/>
      <c r="W83" s="65"/>
      <c r="X83" s="65"/>
      <c r="Y83" s="65"/>
      <c r="Z83" s="65"/>
      <c r="AA83" s="63"/>
      <c r="AB83" s="52"/>
      <c r="AC83" s="23"/>
    </row>
    <row r="84" spans="1:29" x14ac:dyDescent="0.25">
      <c r="A84" s="21"/>
      <c r="B84" s="7"/>
      <c r="C84" s="2"/>
      <c r="D84" s="72"/>
      <c r="E84" s="72"/>
      <c r="F84" s="71"/>
      <c r="G84" s="72"/>
      <c r="H84" s="72"/>
      <c r="I84" s="71"/>
      <c r="J84" s="70"/>
      <c r="K84" s="69"/>
      <c r="L84" s="79" t="str">
        <f>IF(K83="","",CONCATENATE(VLOOKUP(K86,NP,8,FALSE)," pts - ",VLOOKUP(K86,NP,11,FALSE)))</f>
        <v/>
      </c>
      <c r="M84" s="79"/>
      <c r="N84" s="87"/>
      <c r="O84" s="79"/>
      <c r="P84" s="79"/>
      <c r="Q84" s="87"/>
      <c r="R84" s="79"/>
      <c r="S84" s="59"/>
      <c r="T84" s="65"/>
      <c r="U84" s="65"/>
      <c r="V84" s="65"/>
      <c r="W84" s="65"/>
      <c r="X84" s="65"/>
      <c r="Y84" s="65"/>
      <c r="Z84" s="65"/>
      <c r="AA84" s="63"/>
      <c r="AB84" s="52"/>
      <c r="AC84" s="23"/>
    </row>
    <row r="85" spans="1:29" x14ac:dyDescent="0.25">
      <c r="A85" s="21"/>
      <c r="B85" s="43">
        <v>18</v>
      </c>
      <c r="C85" s="5" t="str">
        <f>IF(VLOOKUP(C83,NP,14,FALSE)=0,"",VLOOKUP(C83,NP,14,FALSE))</f>
        <v/>
      </c>
      <c r="D85" s="58" t="str">
        <f>IF(C85="","",CONCATENATE(VLOOKUP(C83,NP,15,FALSE),"  ",VLOOKUP(C83,NP,16,FALSE)))</f>
        <v/>
      </c>
      <c r="E85" s="62"/>
      <c r="F85" s="61"/>
      <c r="G85" s="62"/>
      <c r="H85" s="62"/>
      <c r="I85" s="61"/>
      <c r="J85" s="60"/>
      <c r="K85" s="59"/>
      <c r="L85" s="79" t="str">
        <f>IF(K83="","",CONCATENATE(IF(VLOOKUP(C83,NP,23,FALSE)="","",IF(VLOOKUP(C83,NP,12,FALSE)=1,VLOOKUP(C83,NP,23,FALSE),-VLOOKUP(C83,NP,23,FALSE))),IF(VLOOKUP(C83,NP,24,FALSE)="","",CONCATENATE(" / ",IF(VLOOKUP(C83,NP,12,FALSE)=1,VLOOKUP(C83,NP,24,FALSE),-VLOOKUP(C83,NP,24,FALSE)))),IF(VLOOKUP(C83,NP,25,FALSE)="","",CONCATENATE(" / ",IF(VLOOKUP(C83,NP,12,FALSE)=1,VLOOKUP(C83,NP,25,FALSE),-VLOOKUP(C83,NP,25,FALSE)))),IF(VLOOKUP(C83,NP,26,FALSE)="","",CONCATENATE(" / ",IF(VLOOKUP(C83,NP,12,FALSE)=1,VLOOKUP(C83,NP,26,FALSE),-VLOOKUP(C83,NP,26,FALSE)))),IF(VLOOKUP(C83,NP,27,FALSE)="","",CONCATENATE(" / ",IF(VLOOKUP(C83,NP,12,FALSE)=1,VLOOKUP(C83,NP,27,FALSE),-VLOOKUP(C83,NP,27,FALSE)))),IF(VLOOKUP(C83,NP,28)="","",CONCATENATE(" / ",IF(VLOOKUP(C83,NP,12)=1,VLOOKUP(C83,NP,28),-VLOOKUP(C83,NP,28)))),IF(VLOOKUP(C83,NP,29)="","",CONCATENATE(" / ",IF(VLOOKUP(C83,NP,12)=1,VLOOKUP(C83,NP,29),-VLOOKUP(C83,NP,29))))))</f>
        <v/>
      </c>
      <c r="M85" s="79"/>
      <c r="N85" s="87"/>
      <c r="O85" s="79"/>
      <c r="P85" s="79"/>
      <c r="Q85" s="87"/>
      <c r="R85" s="79"/>
      <c r="S85" s="59"/>
      <c r="T85" s="65"/>
      <c r="U85" s="65"/>
      <c r="V85" s="65"/>
      <c r="W85" s="65"/>
      <c r="X85" s="65"/>
      <c r="Y85" s="65"/>
      <c r="Z85" s="65"/>
      <c r="AA85" s="63"/>
      <c r="AB85" s="52"/>
      <c r="AC85" s="23"/>
    </row>
    <row r="86" spans="1:29" x14ac:dyDescent="0.25">
      <c r="A86" s="21"/>
      <c r="B86" s="29">
        <v>20</v>
      </c>
      <c r="C86" s="27" t="str">
        <f>IF(OR(C85="",VLOOKUP(C83,NP,20,FALSE)=0),"",IF(LEN(VLOOKUP(C83,NP,20,FALSE))=7,VLOOKUP(C83,NP,20,FALSE),VLOOKUP(C83,NP,20,FALSE)))</f>
        <v/>
      </c>
      <c r="D86" s="54" t="str">
        <f>IF(C85="","",CONCATENATE(VLOOKUP(C83,NP,18,FALSE)," pts - ",VLOOKUP(C83,NP,21,FALSE)))</f>
        <v/>
      </c>
      <c r="E86" s="54"/>
      <c r="F86" s="56"/>
      <c r="G86" s="54"/>
      <c r="H86" s="54"/>
      <c r="I86" s="56"/>
      <c r="J86" s="54"/>
      <c r="K86" s="86">
        <v>17</v>
      </c>
      <c r="L86" s="78" t="s">
        <v>33</v>
      </c>
      <c r="M86" s="78"/>
      <c r="N86" s="77" t="str">
        <f>IF(VLOOKUP(K86,NP,32,FALSE)="","",IF(VLOOKUP(K86,NP,32,FALSE)=0,"",VLOOKUP(K86,NP,32,FALSE)))</f>
        <v/>
      </c>
      <c r="O86" s="76" t="str">
        <f>IF(VLOOKUP(K86,NP,33,FALSE)="","",IF(VLOOKUP(K86,NP,34,FALSE)=2,"",VLOOKUP(K86,NP,34,FALSE)))</f>
        <v/>
      </c>
      <c r="P86" s="76"/>
      <c r="Q86" s="75" t="str">
        <f>IF(VLOOKUP(K86,NP,33,FALSE)="","",IF(VLOOKUP(K86,NP,33,FALSE)=0,"",VLOOKUP(K86,NP,33,FALSE)))</f>
        <v/>
      </c>
      <c r="R86" s="74"/>
      <c r="S86" s="73" t="str">
        <f>IF(VLOOKUP(K86,NP,12,FALSE)=1,VLOOKUP(K86,NP,4,FALSE),IF(VLOOKUP(K86,NP,22,FALSE)=1,VLOOKUP(K86,NP,14,FALSE),""))</f>
        <v/>
      </c>
      <c r="T86" s="58" t="str">
        <f>IF(S86="","",IF(VLOOKUP(K86,NP,12,FALSE)=1,CONCATENATE(VLOOKUP(K86,NP,5,FALSE),"  ",VLOOKUP(K86,NP,6,FALSE)),IF(VLOOKUP(K86,NP,22,FALSE)=1,CONCATENATE(VLOOKUP(K86,NP,15,FALSE),"  ",VLOOKUP(K86,NP,16,FALSE)),"")))</f>
        <v/>
      </c>
      <c r="U86" s="58"/>
      <c r="V86" s="58"/>
      <c r="W86" s="58"/>
      <c r="X86" s="58"/>
      <c r="Y86" s="58"/>
      <c r="Z86" s="58"/>
      <c r="AA86" s="85" t="s">
        <v>34</v>
      </c>
      <c r="AB86" s="52"/>
      <c r="AC86" s="23"/>
    </row>
    <row r="87" spans="1:29" x14ac:dyDescent="0.25">
      <c r="A87" s="21"/>
      <c r="B87" s="43">
        <v>19</v>
      </c>
      <c r="C87" s="5" t="str">
        <f>IF(VLOOKUP(C89,NP,4,FALSE)=0,"",VLOOKUP(C89,NP,4,FALSE))</f>
        <v/>
      </c>
      <c r="D87" s="58" t="str">
        <f>IF(C87="","",CONCATENATE(VLOOKUP(C89,NP,5,FALSE),"  ",VLOOKUP(C89,NP,6,FALSE)))</f>
        <v/>
      </c>
      <c r="E87" s="58"/>
      <c r="F87" s="44"/>
      <c r="G87" s="58"/>
      <c r="H87" s="58"/>
      <c r="I87" s="44"/>
      <c r="J87" s="58"/>
      <c r="K87" s="66"/>
      <c r="L87" s="65"/>
      <c r="M87" s="65"/>
      <c r="N87" s="84"/>
      <c r="O87" s="65"/>
      <c r="P87" s="65"/>
      <c r="Q87" s="84"/>
      <c r="R87" s="65"/>
      <c r="S87" s="69"/>
      <c r="T87" s="79" t="str">
        <f>IF(S86="","",IF(VLOOKUP(K86,NP,12,FALSE)=1,CONCATENATE(VLOOKUP(K86,NP,8,FALSE)," pts - ",VLOOKUP(K86,NP,11,FALSE)),IF(VLOOKUP(K86,NP,22,FALSE)=1,CONCATENATE(VLOOKUP(K86,NP,18,FALSE)," pts - ",VLOOKUP(K86,NP,21,FALSE)),"")))</f>
        <v/>
      </c>
      <c r="U87" s="79"/>
      <c r="V87" s="79"/>
      <c r="W87" s="79"/>
      <c r="X87" s="79"/>
      <c r="Y87" s="79"/>
      <c r="Z87" s="79"/>
      <c r="AA87" s="63"/>
      <c r="AB87" s="52"/>
      <c r="AC87" s="23"/>
    </row>
    <row r="88" spans="1:29" x14ac:dyDescent="0.25">
      <c r="A88" s="21"/>
      <c r="B88" s="6"/>
      <c r="C88" s="27" t="str">
        <f>IF(OR(C87="",VLOOKUP(C89,NP,10,FALSE)=0),"",IF(LEN(VLOOKUP(C89,NP,10,FALSE))=7,VLOOKUP(C89,NP,10,FALSE),VLOOKUP(C89,NP,10,FALSE)))</f>
        <v/>
      </c>
      <c r="D88" s="54" t="str">
        <f>IF(C87="","",CONCATENATE(VLOOKUP(C89,NP,8,FALSE)," pts - ",VLOOKUP(C89,NP,11,FALSE)))</f>
        <v/>
      </c>
      <c r="E88" s="54"/>
      <c r="F88" s="56"/>
      <c r="G88" s="54"/>
      <c r="H88" s="54"/>
      <c r="I88" s="56"/>
      <c r="J88" s="54"/>
      <c r="K88" s="83"/>
      <c r="L88" s="72"/>
      <c r="M88" s="82"/>
      <c r="N88" s="81"/>
      <c r="O88" s="82"/>
      <c r="P88" s="82"/>
      <c r="Q88" s="81"/>
      <c r="R88" s="80"/>
      <c r="S88" s="59"/>
      <c r="T88" s="79" t="str">
        <f>IF(S86="","",CONCATENATE(IF(VLOOKUP(K86,NP,23,FALSE)="","",IF(VLOOKUP(K86,NP,12,FALSE)=1,VLOOKUP(K86,NP,23,FALSE),-VLOOKUP(K86,NP,23,FALSE))),IF(VLOOKUP(K86,NP,24,FALSE)="","",CONCATENATE(" / ",IF(VLOOKUP(K86,NP,12,FALSE)=1,VLOOKUP(K86,NP,24,FALSE),-VLOOKUP(K86,NP,24,FALSE)))),IF(VLOOKUP(K86,NP,25,FALSE)="","",CONCATENATE(" / ",IF(VLOOKUP(K86,NP,12,FALSE)=1,VLOOKUP(K86,NP,25,FALSE),-VLOOKUP(K86,NP,25,FALSE)))),IF(VLOOKUP(K86,NP,26,FALSE)="","",CONCATENATE(" / ",IF(VLOOKUP(K86,NP,12,FALSE)=1,VLOOKUP(K86,NP,26,FALSE),-VLOOKUP(K86,NP,26,FALSE)))),IF(VLOOKUP(K86,NP,27,FALSE)="","",CONCATENATE(" / ",IF(VLOOKUP(K86,NP,12,FALSE)=1,VLOOKUP(K86,NP,27,FALSE),-VLOOKUP(K86,NP,27,FALSE)))),IF(VLOOKUP(K86,NP,28)="","",CONCATENATE(" / ",IF(VLOOKUP(K86,NP,12)=1,VLOOKUP(K86,NP,28),-VLOOKUP(K86,NP,28)))),IF(VLOOKUP(K86,NP,29)="","",CONCATENATE(" / ",IF(VLOOKUP(K86,NP,12)=1,VLOOKUP(K86,NP,29),-VLOOKUP(K86,NP,29))))))</f>
        <v/>
      </c>
      <c r="U88" s="79"/>
      <c r="V88" s="79"/>
      <c r="W88" s="79"/>
      <c r="X88" s="79"/>
      <c r="Y88" s="79"/>
      <c r="Z88" s="79"/>
      <c r="AA88" s="63"/>
      <c r="AB88" s="52"/>
      <c r="AC88" s="23"/>
    </row>
    <row r="89" spans="1:29" x14ac:dyDescent="0.25">
      <c r="A89" s="21"/>
      <c r="B89" s="32" t="str">
        <f>IF(AND(VLOOKUP(C89,NP,12,FALSE)=0,VLOOKUP(C89,NP,22,FALSE)=0),"",IF(VLOOKUP(C89,NP,12,FALSE)=0,VLOOKUP(C89,NP,4,FALSE),IF(VLOOKUP(C89,NP,22,FALSE)=0,VLOOKUP(C89,NP,14,FALSE),"")))</f>
        <v/>
      </c>
      <c r="C89" s="30">
        <v>10</v>
      </c>
      <c r="D89" s="78" t="s">
        <v>33</v>
      </c>
      <c r="E89" s="78"/>
      <c r="F89" s="77" t="str">
        <f>IF(VLOOKUP(C89,NP,32,FALSE)="","",IF(VLOOKUP(C89,NP,32,FALSE)=0,"",VLOOKUP(C89,NP,32,FALSE)))</f>
        <v/>
      </c>
      <c r="G89" s="76" t="str">
        <f>IF(VLOOKUP(C89,NP,33,FALSE)="","",IF(VLOOKUP(C89,NP,34,FALSE)=2,"",VLOOKUP(C89,NP,34,FALSE)))</f>
        <v/>
      </c>
      <c r="H89" s="76"/>
      <c r="I89" s="75" t="str">
        <f>IF(VLOOKUP(C89,NP,33,FALSE)="","",IF(VLOOKUP(C89,NP,33,FALSE)=0,"",VLOOKUP(C89,NP,33,FALSE)))</f>
        <v/>
      </c>
      <c r="J89" s="96"/>
      <c r="K89" s="73" t="str">
        <f>IF(VLOOKUP(K86,NP,14,FALSE)=0,"",VLOOKUP(K86,NP,14,FALSE))</f>
        <v/>
      </c>
      <c r="L89" s="58" t="str">
        <f>IF(K89="","",CONCATENATE(VLOOKUP(K86,NP,15,FALSE),"  ",VLOOKUP(K86,NP,16,FALSE)))</f>
        <v/>
      </c>
      <c r="M89" s="58"/>
      <c r="N89" s="44"/>
      <c r="O89" s="58"/>
      <c r="P89" s="58"/>
      <c r="Q89" s="44"/>
      <c r="R89" s="58"/>
      <c r="S89" s="59"/>
      <c r="T89" s="65"/>
      <c r="U89" s="65"/>
      <c r="V89" s="65"/>
      <c r="W89" s="65"/>
      <c r="X89" s="65"/>
      <c r="Y89" s="65"/>
      <c r="Z89" s="65"/>
      <c r="AA89" s="63"/>
      <c r="AB89" s="52"/>
      <c r="AC89" s="23"/>
    </row>
    <row r="90" spans="1:29" x14ac:dyDescent="0.25">
      <c r="A90" s="21"/>
      <c r="B90" s="7"/>
      <c r="C90" s="2"/>
      <c r="D90" s="72"/>
      <c r="E90" s="72"/>
      <c r="F90" s="71"/>
      <c r="G90" s="72"/>
      <c r="H90" s="72"/>
      <c r="I90" s="71"/>
      <c r="J90" s="95"/>
      <c r="K90" s="47">
        <v>20</v>
      </c>
      <c r="L90" s="79" t="str">
        <f>IF(K89="","",CONCATENATE(VLOOKUP(K86,NP,18,FALSE)," pts - ",VLOOKUP(K86,NP,21,FALSE)))</f>
        <v/>
      </c>
      <c r="M90" s="67"/>
      <c r="N90" s="68"/>
      <c r="O90" s="67"/>
      <c r="P90" s="67"/>
      <c r="Q90" s="68"/>
      <c r="R90" s="67"/>
      <c r="S90" s="66"/>
      <c r="T90" s="65"/>
      <c r="U90" s="65"/>
      <c r="V90" s="65"/>
      <c r="W90" s="65"/>
      <c r="X90" s="65"/>
      <c r="Y90" s="65"/>
      <c r="Z90" s="64"/>
      <c r="AA90" s="63"/>
      <c r="AB90" s="52"/>
      <c r="AC90" s="23"/>
    </row>
    <row r="91" spans="1:29" x14ac:dyDescent="0.25">
      <c r="A91" s="21"/>
      <c r="B91" s="47">
        <v>20</v>
      </c>
      <c r="C91" s="5" t="str">
        <f>IF(VLOOKUP(C89,NP,14,FALSE)=0,"",VLOOKUP(C89,NP,14,FALSE))</f>
        <v/>
      </c>
      <c r="D91" s="58" t="str">
        <f>IF(C91="","",CONCATENATE(VLOOKUP(C89,NP,15,FALSE),"  ",VLOOKUP(C89,NP,16,FALSE)))</f>
        <v/>
      </c>
      <c r="E91" s="62"/>
      <c r="F91" s="61"/>
      <c r="G91" s="62"/>
      <c r="H91" s="62"/>
      <c r="I91" s="61"/>
      <c r="J91" s="60"/>
      <c r="K91" s="59"/>
      <c r="L91" s="33" t="str">
        <f>IF(K89="","",CONCATENATE(IF(VLOOKUP(C89,NP,23,FALSE)="","",IF(VLOOKUP(C89,NP,12,FALSE)=1,VLOOKUP(C89,NP,23,FALSE),-VLOOKUP(C89,NP,23,FALSE))),IF(VLOOKUP(C89,NP,24,FALSE)="","",CONCATENATE(" / ",IF(VLOOKUP(C89,NP,12,FALSE)=1,VLOOKUP(C89,NP,24,FALSE),-VLOOKUP(C89,NP,24,FALSE)))),IF(VLOOKUP(C89,NP,25,FALSE)="","",CONCATENATE(" / ",IF(VLOOKUP(C89,NP,12,FALSE)=1,VLOOKUP(C89,NP,25,FALSE),-VLOOKUP(C89,NP,25,FALSE)))),IF(VLOOKUP(C89,NP,26,FALSE)="","",CONCATENATE(" / ",IF(VLOOKUP(C89,NP,12,FALSE)=1,VLOOKUP(C89,NP,26,FALSE),-VLOOKUP(C89,NP,26,FALSE)))),IF(VLOOKUP(C89,NP,27,FALSE)="","",CONCATENATE(" / ",IF(VLOOKUP(C89,NP,12,FALSE)=1,VLOOKUP(C89,NP,27,FALSE),-VLOOKUP(C89,NP,27,FALSE)))),IF(VLOOKUP(C89,NP,28)="","",CONCATENATE(" / ",IF(VLOOKUP(C89,NP,12)=1,VLOOKUP(C89,NP,28),-VLOOKUP(C89,NP,28)))),IF(VLOOKUP(C89,NP,29)="","",CONCATENATE(" / ",IF(VLOOKUP(C89,NP,12)=1,VLOOKUP(C89,NP,29),-VLOOKUP(C89,NP,29))))))</f>
        <v/>
      </c>
      <c r="M91" s="33"/>
      <c r="N91" s="34"/>
      <c r="O91" s="33"/>
      <c r="P91" s="33"/>
      <c r="Q91" s="34"/>
      <c r="R91" s="33"/>
      <c r="S91" s="50"/>
      <c r="T91" s="50"/>
      <c r="U91" s="50"/>
      <c r="V91" s="50"/>
      <c r="W91" s="50"/>
      <c r="X91" s="50"/>
      <c r="Y91" s="50"/>
      <c r="Z91" s="50"/>
      <c r="AA91" s="50"/>
      <c r="AB91" s="52"/>
      <c r="AC91" s="23"/>
    </row>
    <row r="92" spans="1:29" x14ac:dyDescent="0.35">
      <c r="A92" s="21"/>
      <c r="B92" s="22"/>
      <c r="C92" s="27" t="str">
        <f>IF(OR(C91="",VLOOKUP(C89,NP,20,FALSE)=0),"",IF(LEN(VLOOKUP(C89,NP,20,FALSE))=7,VLOOKUP(C89,NP,20,FALSE),VLOOKUP(C89,NP,20,FALSE)))</f>
        <v/>
      </c>
      <c r="D92" s="54" t="str">
        <f>IF(C91="","",CONCATENATE(VLOOKUP(C89,NP,18,FALSE)," pts - ",VLOOKUP(C89,NP,21,FALSE)))</f>
        <v/>
      </c>
      <c r="E92" s="54"/>
      <c r="F92" s="56"/>
      <c r="G92" s="54"/>
      <c r="H92" s="54"/>
      <c r="I92" s="56"/>
      <c r="J92" s="54"/>
      <c r="K92" s="55"/>
      <c r="L92" s="38"/>
      <c r="M92" s="38"/>
      <c r="N92" s="39"/>
      <c r="O92" s="38"/>
      <c r="P92" s="38"/>
      <c r="Q92" s="39"/>
      <c r="R92" s="38"/>
      <c r="S92" s="32" t="str">
        <f>IF(AND(VLOOKUP(K86,NP,12,FALSE)=0,VLOOKUP(K86,NP,22,FALSE)=0),"",IF(VLOOKUP(K86,NP,12,FALSE)=0,VLOOKUP(K86,NP,4,FALSE),IF(VLOOKUP(K86,NP,22,FALSE)=0,VLOOKUP(K86,NP,14,FALSE),"")))</f>
        <v/>
      </c>
      <c r="T92" s="35" t="str">
        <f>IF(S92="","",IF(VLOOKUP(K86,NP,12,FALSE)=0,CONCATENATE(VLOOKUP(K86,NP,5,FALSE),"  ",VLOOKUP(K86,NP,6,FALSE)),IF(VLOOKUP(K86,NP,22,FALSE)=0,CONCATENATE(VLOOKUP(K86,NP,15,FALSE),"  ",VLOOKUP(K86,NP,16,FALSE)),"")))</f>
        <v/>
      </c>
      <c r="U92" s="35"/>
      <c r="V92" s="35"/>
      <c r="W92" s="35"/>
      <c r="X92" s="35"/>
      <c r="Y92" s="35"/>
      <c r="Z92" s="35"/>
      <c r="AA92" s="35" t="s">
        <v>35</v>
      </c>
      <c r="AB92" s="52"/>
      <c r="AC92" s="23"/>
    </row>
    <row r="93" spans="1:29" hidden="1" x14ac:dyDescent="0.35">
      <c r="A93" s="21"/>
      <c r="B93" s="22"/>
      <c r="C93" s="22"/>
      <c r="D93" s="52"/>
      <c r="E93" s="52"/>
      <c r="F93" s="53"/>
      <c r="G93" s="52"/>
      <c r="H93" s="52"/>
      <c r="I93" s="53"/>
      <c r="J93" s="52"/>
      <c r="K93" s="52"/>
      <c r="L93" s="50"/>
      <c r="M93" s="50"/>
      <c r="N93" s="51"/>
      <c r="O93" s="50"/>
      <c r="P93" s="50"/>
      <c r="Q93" s="51"/>
      <c r="R93" s="50"/>
      <c r="S93" s="36"/>
      <c r="T93" s="33" t="str">
        <f>IF(S92="","",IF(VLOOKUP(K86,NP,12,FALSE)=0,CONCATENATE(VLOOKUP(K86,NP,8,FALSE)," pts - ",VLOOKUP(K86,NP,11,FALSE)),IF(VLOOKUP(K86,NP,22,FALSE)=0,CONCATENATE(VLOOKUP(K86,NP,18,FALSE)," pts - ",VLOOKUP(K86,NP,21,FALSE)),"")))</f>
        <v/>
      </c>
      <c r="U93" s="33"/>
      <c r="V93" s="33"/>
      <c r="W93" s="33"/>
      <c r="X93" s="33"/>
      <c r="Y93" s="33"/>
      <c r="Z93" s="33"/>
      <c r="AA93" s="37"/>
      <c r="AB93" s="52"/>
      <c r="AC93" s="23"/>
    </row>
    <row r="94" spans="1:29" x14ac:dyDescent="0.35">
      <c r="A94" s="24"/>
      <c r="B94" s="25"/>
      <c r="C94" s="25"/>
      <c r="D94" s="48"/>
      <c r="E94" s="48"/>
      <c r="F94" s="49"/>
      <c r="G94" s="48"/>
      <c r="H94" s="48"/>
      <c r="I94" s="49"/>
      <c r="J94" s="48"/>
      <c r="K94" s="48"/>
      <c r="L94" s="48"/>
      <c r="M94" s="48"/>
      <c r="N94" s="49"/>
      <c r="O94" s="48"/>
      <c r="P94" s="48"/>
      <c r="Q94" s="4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26"/>
    </row>
    <row r="95" spans="1:29" ht="24" customHeight="1" x14ac:dyDescent="0.25">
      <c r="A95" s="31" t="s">
        <v>45</v>
      </c>
      <c r="B95" s="16"/>
      <c r="C95" s="16"/>
      <c r="D95" s="16"/>
      <c r="E95" s="16"/>
      <c r="F95" s="9"/>
      <c r="G95" s="16"/>
      <c r="H95" s="16"/>
      <c r="I95" s="9"/>
      <c r="J95" s="16"/>
      <c r="K95" s="16"/>
      <c r="L95" s="16"/>
      <c r="M95" s="16"/>
      <c r="N95" s="9"/>
      <c r="O95" s="16"/>
      <c r="P95" s="16"/>
      <c r="Q95" s="9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7"/>
    </row>
    <row r="96" spans="1:29" x14ac:dyDescent="0.35">
      <c r="A96" s="21"/>
      <c r="B96" s="22"/>
      <c r="C96" s="22"/>
      <c r="D96" s="22"/>
      <c r="E96" s="22"/>
      <c r="F96" s="11"/>
      <c r="G96" s="22"/>
      <c r="H96" s="22"/>
      <c r="I96" s="11"/>
      <c r="J96" s="22"/>
      <c r="K96" s="22"/>
      <c r="L96" s="22"/>
      <c r="M96" s="22"/>
      <c r="N96" s="11"/>
      <c r="O96" s="22"/>
      <c r="P96" s="22"/>
      <c r="Q96" s="11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3"/>
    </row>
    <row r="97" spans="1:29" s="93" customFormat="1" x14ac:dyDescent="0.25">
      <c r="A97" s="90"/>
      <c r="B97" s="91"/>
      <c r="C97" s="99" t="s">
        <v>47</v>
      </c>
      <c r="D97" s="99"/>
      <c r="E97" s="99"/>
      <c r="F97" s="99"/>
      <c r="G97" s="99"/>
      <c r="H97" s="99"/>
      <c r="I97" s="99"/>
      <c r="J97" s="99"/>
      <c r="K97" s="99" t="s">
        <v>46</v>
      </c>
      <c r="L97" s="99"/>
      <c r="M97" s="99"/>
      <c r="N97" s="99"/>
      <c r="O97" s="99"/>
      <c r="P97" s="99"/>
      <c r="Q97" s="99"/>
      <c r="R97" s="99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2"/>
    </row>
    <row r="98" spans="1:29" s="93" customFormat="1" x14ac:dyDescent="0.25">
      <c r="A98" s="90"/>
      <c r="B98" s="91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2"/>
    </row>
    <row r="99" spans="1:29" x14ac:dyDescent="0.35">
      <c r="A99" s="21"/>
      <c r="B99" s="41">
        <v>21</v>
      </c>
      <c r="C99" s="5" t="str">
        <f>IF(VLOOKUP(C101,NP,4,FALSE)=0,"",VLOOKUP(C101,NP,4,FALSE))</f>
        <v/>
      </c>
      <c r="D99" s="58" t="str">
        <f>IF(C99="","",CONCATENATE(VLOOKUP(C101,NP,5,FALSE),"  ",VLOOKUP(C101,NP,6,FALSE)))</f>
        <v/>
      </c>
      <c r="E99" s="58"/>
      <c r="F99" s="44"/>
      <c r="G99" s="58"/>
      <c r="H99" s="58"/>
      <c r="I99" s="44"/>
      <c r="J99" s="58"/>
      <c r="K99" s="52"/>
      <c r="L99" s="52"/>
      <c r="M99" s="52"/>
      <c r="N99" s="53"/>
      <c r="O99" s="52"/>
      <c r="P99" s="52"/>
      <c r="Q99" s="53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23"/>
    </row>
    <row r="100" spans="1:29" ht="15.5" customHeight="1" x14ac:dyDescent="0.25">
      <c r="A100" s="21"/>
      <c r="B100" s="6"/>
      <c r="C100" s="27" t="str">
        <f>IF(OR(C99="",VLOOKUP(C101,NP,10,FALSE)=0),"",IF(LEN(VLOOKUP(C101,NP,10,FALSE))=7,VLOOKUP(C101,NP,10,FALSE),VLOOKUP(C101,NP,10,FALSE)))</f>
        <v/>
      </c>
      <c r="D100" s="54" t="str">
        <f>IF(C99="","",CONCATENATE(VLOOKUP(C101,NP,8,FALSE)," pts - ",VLOOKUP(C101,NP,11,FALSE)))</f>
        <v/>
      </c>
      <c r="E100" s="54"/>
      <c r="F100" s="56"/>
      <c r="G100" s="54"/>
      <c r="H100" s="54"/>
      <c r="I100" s="56"/>
      <c r="J100" s="94"/>
      <c r="K100" s="41">
        <v>21</v>
      </c>
      <c r="L100" s="72"/>
      <c r="M100" s="82"/>
      <c r="N100" s="81"/>
      <c r="O100" s="82"/>
      <c r="P100" s="82"/>
      <c r="Q100" s="81"/>
      <c r="R100" s="80"/>
      <c r="S100" s="66"/>
      <c r="T100" s="65"/>
      <c r="U100" s="65"/>
      <c r="V100" s="65"/>
      <c r="W100" s="65"/>
      <c r="X100" s="65"/>
      <c r="Y100" s="65"/>
      <c r="Z100" s="65"/>
      <c r="AA100" s="63"/>
      <c r="AB100" s="52"/>
      <c r="AC100" s="23"/>
    </row>
    <row r="101" spans="1:29" x14ac:dyDescent="0.25">
      <c r="A101" s="21"/>
      <c r="B101" s="32" t="str">
        <f>IF(AND(VLOOKUP(C101,NP,12,FALSE)=0,VLOOKUP(C101,NP,22,FALSE)=0),"",IF(VLOOKUP(C101,NP,12,FALSE)=0,VLOOKUP(C101,NP,4,FALSE),IF(VLOOKUP(C101,NP,22,FALSE)=0,VLOOKUP(C101,NP,14,FALSE),"")))</f>
        <v/>
      </c>
      <c r="C101" s="30">
        <v>11</v>
      </c>
      <c r="D101" s="78" t="s">
        <v>33</v>
      </c>
      <c r="E101" s="78"/>
      <c r="F101" s="77" t="str">
        <f>IF(VLOOKUP(C101,NP,32,FALSE)="","",IF(VLOOKUP(C101,NP,32,FALSE)=0,"",VLOOKUP(C101,NP,32,FALSE)))</f>
        <v/>
      </c>
      <c r="G101" s="76" t="str">
        <f>IF(VLOOKUP(C101,NP,33,FALSE)="","",IF(VLOOKUP(C101,NP,34,FALSE)=2,"",VLOOKUP(C101,NP,34,FALSE)))</f>
        <v/>
      </c>
      <c r="H101" s="76"/>
      <c r="I101" s="75" t="str">
        <f>IF(VLOOKUP(C101,NP,33,FALSE)="","",IF(VLOOKUP(C101,NP,33,FALSE)=0,"",VLOOKUP(C101,NP,33,FALSE)))</f>
        <v/>
      </c>
      <c r="J101" s="74"/>
      <c r="K101" s="73" t="str">
        <f>IF(VLOOKUP(K104,NP,4,FALSE)=0,"",VLOOKUP(K104,NP,4,FALSE))</f>
        <v/>
      </c>
      <c r="L101" s="58" t="str">
        <f>IF(K101="","",CONCATENATE(VLOOKUP(K104,NP,5,FALSE),"  ",VLOOKUP(K104,NP,6,FALSE)))</f>
        <v/>
      </c>
      <c r="M101" s="58"/>
      <c r="N101" s="44"/>
      <c r="O101" s="58"/>
      <c r="P101" s="58"/>
      <c r="Q101" s="44"/>
      <c r="R101" s="58"/>
      <c r="S101" s="66"/>
      <c r="T101" s="65"/>
      <c r="U101" s="65"/>
      <c r="V101" s="65"/>
      <c r="W101" s="65"/>
      <c r="X101" s="65"/>
      <c r="Y101" s="65"/>
      <c r="Z101" s="65"/>
      <c r="AA101" s="63"/>
      <c r="AB101" s="52"/>
      <c r="AC101" s="23"/>
    </row>
    <row r="102" spans="1:29" x14ac:dyDescent="0.25">
      <c r="A102" s="21"/>
      <c r="B102" s="7"/>
      <c r="C102" s="2"/>
      <c r="D102" s="72"/>
      <c r="E102" s="72"/>
      <c r="F102" s="71"/>
      <c r="G102" s="72"/>
      <c r="H102" s="72"/>
      <c r="I102" s="71"/>
      <c r="J102" s="70"/>
      <c r="K102" s="69"/>
      <c r="L102" s="79" t="str">
        <f>IF(K101="","",CONCATENATE(VLOOKUP(K104,NP,8,FALSE)," pts - ",VLOOKUP(K104,NP,11,FALSE)))</f>
        <v/>
      </c>
      <c r="M102" s="79"/>
      <c r="N102" s="87"/>
      <c r="O102" s="79"/>
      <c r="P102" s="79"/>
      <c r="Q102" s="87"/>
      <c r="R102" s="79"/>
      <c r="S102" s="59"/>
      <c r="T102" s="65"/>
      <c r="U102" s="65"/>
      <c r="V102" s="65"/>
      <c r="W102" s="65"/>
      <c r="X102" s="65"/>
      <c r="Y102" s="65"/>
      <c r="Z102" s="65"/>
      <c r="AA102" s="63"/>
      <c r="AB102" s="52"/>
      <c r="AC102" s="23"/>
    </row>
    <row r="103" spans="1:29" x14ac:dyDescent="0.25">
      <c r="A103" s="21"/>
      <c r="B103" s="43">
        <v>22</v>
      </c>
      <c r="C103" s="5" t="str">
        <f>IF(VLOOKUP(C101,NP,14,FALSE)=0,"",VLOOKUP(C101,NP,14,FALSE))</f>
        <v/>
      </c>
      <c r="D103" s="58" t="str">
        <f>IF(C103="","",CONCATENATE(VLOOKUP(C101,NP,15,FALSE),"  ",VLOOKUP(C101,NP,16,FALSE)))</f>
        <v/>
      </c>
      <c r="E103" s="62"/>
      <c r="F103" s="61"/>
      <c r="G103" s="62"/>
      <c r="H103" s="62"/>
      <c r="I103" s="61"/>
      <c r="J103" s="60"/>
      <c r="K103" s="59"/>
      <c r="L103" s="79" t="str">
        <f>IF(K101="","",CONCATENATE(IF(VLOOKUP(C101,NP,23,FALSE)="","",IF(VLOOKUP(C101,NP,12,FALSE)=1,VLOOKUP(C101,NP,23,FALSE),-VLOOKUP(C101,NP,23,FALSE))),IF(VLOOKUP(C101,NP,24,FALSE)="","",CONCATENATE(" / ",IF(VLOOKUP(C101,NP,12,FALSE)=1,VLOOKUP(C101,NP,24,FALSE),-VLOOKUP(C101,NP,24,FALSE)))),IF(VLOOKUP(C101,NP,25,FALSE)="","",CONCATENATE(" / ",IF(VLOOKUP(C101,NP,12,FALSE)=1,VLOOKUP(C101,NP,25,FALSE),-VLOOKUP(C101,NP,25,FALSE)))),IF(VLOOKUP(C101,NP,26,FALSE)="","",CONCATENATE(" / ",IF(VLOOKUP(C101,NP,12,FALSE)=1,VLOOKUP(C101,NP,26,FALSE),-VLOOKUP(C101,NP,26,FALSE)))),IF(VLOOKUP(C101,NP,27,FALSE)="","",CONCATENATE(" / ",IF(VLOOKUP(C101,NP,12,FALSE)=1,VLOOKUP(C101,NP,27,FALSE),-VLOOKUP(C101,NP,27,FALSE)))),IF(VLOOKUP(C101,NP,28)="","",CONCATENATE(" / ",IF(VLOOKUP(C101,NP,12)=1,VLOOKUP(C101,NP,28),-VLOOKUP(C101,NP,28)))),IF(VLOOKUP(C101,NP,29)="","",CONCATENATE(" / ",IF(VLOOKUP(C101,NP,12)=1,VLOOKUP(C101,NP,29),-VLOOKUP(C101,NP,29))))))</f>
        <v/>
      </c>
      <c r="M103" s="79"/>
      <c r="N103" s="87"/>
      <c r="O103" s="79"/>
      <c r="P103" s="79"/>
      <c r="Q103" s="87"/>
      <c r="R103" s="79"/>
      <c r="S103" s="59"/>
      <c r="T103" s="65"/>
      <c r="U103" s="65"/>
      <c r="V103" s="65"/>
      <c r="W103" s="65"/>
      <c r="X103" s="65"/>
      <c r="Y103" s="65"/>
      <c r="Z103" s="65"/>
      <c r="AA103" s="63"/>
      <c r="AB103" s="52"/>
      <c r="AC103" s="23"/>
    </row>
    <row r="104" spans="1:29" x14ac:dyDescent="0.25">
      <c r="A104" s="21"/>
      <c r="B104" s="29">
        <v>24</v>
      </c>
      <c r="C104" s="27" t="str">
        <f>IF(OR(C103="",VLOOKUP(C101,NP,20,FALSE)=0),"",IF(LEN(VLOOKUP(C101,NP,20,FALSE))=7,VLOOKUP(C101,NP,20,FALSE),VLOOKUP(C101,NP,20,FALSE)))</f>
        <v/>
      </c>
      <c r="D104" s="54" t="str">
        <f>IF(C103="","",CONCATENATE(VLOOKUP(C101,NP,18,FALSE)," pts - ",VLOOKUP(C101,NP,21,FALSE)))</f>
        <v/>
      </c>
      <c r="E104" s="54"/>
      <c r="F104" s="56"/>
      <c r="G104" s="54"/>
      <c r="H104" s="54"/>
      <c r="I104" s="56"/>
      <c r="J104" s="54"/>
      <c r="K104" s="86">
        <v>18</v>
      </c>
      <c r="L104" s="78" t="s">
        <v>33</v>
      </c>
      <c r="M104" s="78"/>
      <c r="N104" s="77" t="str">
        <f>IF(VLOOKUP(K104,NP,32,FALSE)="","",IF(VLOOKUP(K104,NP,32,FALSE)=0,"",VLOOKUP(K104,NP,32,FALSE)))</f>
        <v/>
      </c>
      <c r="O104" s="76" t="str">
        <f>IF(VLOOKUP(K104,NP,33,FALSE)="","",IF(VLOOKUP(K104,NP,34,FALSE)=2,"",VLOOKUP(K104,NP,34,FALSE)))</f>
        <v/>
      </c>
      <c r="P104" s="76"/>
      <c r="Q104" s="75" t="str">
        <f>IF(VLOOKUP(K104,NP,33,FALSE)="","",IF(VLOOKUP(K104,NP,33,FALSE)=0,"",VLOOKUP(K104,NP,33,FALSE)))</f>
        <v/>
      </c>
      <c r="R104" s="74"/>
      <c r="S104" s="73" t="str">
        <f>IF(VLOOKUP(K104,NP,12,FALSE)=1,VLOOKUP(K104,NP,4,FALSE),IF(VLOOKUP(K104,NP,22,FALSE)=1,VLOOKUP(K104,NP,14,FALSE),""))</f>
        <v/>
      </c>
      <c r="T104" s="58" t="str">
        <f>IF(S104="","",IF(VLOOKUP(K104,NP,12,FALSE)=1,CONCATENATE(VLOOKUP(K104,NP,5,FALSE),"  ",VLOOKUP(K104,NP,6,FALSE)),IF(VLOOKUP(K104,NP,22,FALSE)=1,CONCATENATE(VLOOKUP(K104,NP,15,FALSE),"  ",VLOOKUP(K104,NP,16,FALSE)),"")))</f>
        <v/>
      </c>
      <c r="U104" s="58"/>
      <c r="V104" s="58"/>
      <c r="W104" s="58"/>
      <c r="X104" s="58"/>
      <c r="Y104" s="58"/>
      <c r="Z104" s="58"/>
      <c r="AA104" s="85" t="s">
        <v>34</v>
      </c>
      <c r="AB104" s="52"/>
      <c r="AC104" s="23"/>
    </row>
    <row r="105" spans="1:29" x14ac:dyDescent="0.25">
      <c r="A105" s="21"/>
      <c r="B105" s="43">
        <v>23</v>
      </c>
      <c r="C105" s="5" t="str">
        <f>IF(VLOOKUP(C107,NP,4,FALSE)=0,"",VLOOKUP(C107,NP,4,FALSE))</f>
        <v/>
      </c>
      <c r="D105" s="58" t="str">
        <f>IF(C105="","",CONCATENATE(VLOOKUP(C107,NP,5,FALSE),"  ",VLOOKUP(C107,NP,6,FALSE)))</f>
        <v/>
      </c>
      <c r="E105" s="58"/>
      <c r="F105" s="44"/>
      <c r="G105" s="58"/>
      <c r="H105" s="58"/>
      <c r="I105" s="44"/>
      <c r="J105" s="58"/>
      <c r="K105" s="66"/>
      <c r="L105" s="65"/>
      <c r="M105" s="65"/>
      <c r="N105" s="84"/>
      <c r="O105" s="65"/>
      <c r="P105" s="65"/>
      <c r="Q105" s="84"/>
      <c r="R105" s="65"/>
      <c r="S105" s="69"/>
      <c r="T105" s="79" t="str">
        <f>IF(S104="","",IF(VLOOKUP(K104,NP,12,FALSE)=1,CONCATENATE(VLOOKUP(K104,NP,8,FALSE)," pts - ",VLOOKUP(K104,NP,11,FALSE)),IF(VLOOKUP(K104,NP,22,FALSE)=1,CONCATENATE(VLOOKUP(K104,NP,18,FALSE)," pts - ",VLOOKUP(K104,NP,21,FALSE)),"")))</f>
        <v/>
      </c>
      <c r="U105" s="79"/>
      <c r="V105" s="79"/>
      <c r="W105" s="79"/>
      <c r="X105" s="79"/>
      <c r="Y105" s="79"/>
      <c r="Z105" s="79"/>
      <c r="AA105" s="63"/>
      <c r="AB105" s="52"/>
      <c r="AC105" s="23"/>
    </row>
    <row r="106" spans="1:29" x14ac:dyDescent="0.25">
      <c r="A106" s="21"/>
      <c r="B106" s="6"/>
      <c r="C106" s="27" t="str">
        <f>IF(OR(C105="",VLOOKUP(C107,NP,10,FALSE)=0),"",IF(LEN(VLOOKUP(C107,NP,10,FALSE))=7,VLOOKUP(C107,NP,10,FALSE),VLOOKUP(C107,NP,10,FALSE)))</f>
        <v/>
      </c>
      <c r="D106" s="54" t="str">
        <f>IF(C105="","",CONCATENATE(VLOOKUP(C107,NP,8,FALSE)," pts - ",VLOOKUP(C107,NP,11,FALSE)))</f>
        <v/>
      </c>
      <c r="E106" s="54"/>
      <c r="F106" s="56"/>
      <c r="G106" s="54"/>
      <c r="H106" s="54"/>
      <c r="I106" s="56"/>
      <c r="J106" s="54"/>
      <c r="K106" s="83"/>
      <c r="L106" s="72"/>
      <c r="M106" s="82"/>
      <c r="N106" s="81"/>
      <c r="O106" s="82"/>
      <c r="P106" s="82"/>
      <c r="Q106" s="81"/>
      <c r="R106" s="80"/>
      <c r="S106" s="59"/>
      <c r="T106" s="79" t="str">
        <f>IF(S104="","",CONCATENATE(IF(VLOOKUP(K104,NP,23,FALSE)="","",IF(VLOOKUP(K104,NP,12,FALSE)=1,VLOOKUP(K104,NP,23,FALSE),-VLOOKUP(K104,NP,23,FALSE))),IF(VLOOKUP(K104,NP,24,FALSE)="","",CONCATENATE(" / ",IF(VLOOKUP(K104,NP,12,FALSE)=1,VLOOKUP(K104,NP,24,FALSE),-VLOOKUP(K104,NP,24,FALSE)))),IF(VLOOKUP(K104,NP,25,FALSE)="","",CONCATENATE(" / ",IF(VLOOKUP(K104,NP,12,FALSE)=1,VLOOKUP(K104,NP,25,FALSE),-VLOOKUP(K104,NP,25,FALSE)))),IF(VLOOKUP(K104,NP,26,FALSE)="","",CONCATENATE(" / ",IF(VLOOKUP(K104,NP,12,FALSE)=1,VLOOKUP(K104,NP,26,FALSE),-VLOOKUP(K104,NP,26,FALSE)))),IF(VLOOKUP(K104,NP,27,FALSE)="","",CONCATENATE(" / ",IF(VLOOKUP(K104,NP,12,FALSE)=1,VLOOKUP(K104,NP,27,FALSE),-VLOOKUP(K104,NP,27,FALSE)))),IF(VLOOKUP(K104,NP,28)="","",CONCATENATE(" / ",IF(VLOOKUP(K104,NP,12)=1,VLOOKUP(K104,NP,28),-VLOOKUP(K104,NP,28)))),IF(VLOOKUP(K104,NP,29)="","",CONCATENATE(" / ",IF(VLOOKUP(K104,NP,12)=1,VLOOKUP(K104,NP,29),-VLOOKUP(K104,NP,29))))))</f>
        <v/>
      </c>
      <c r="U106" s="79"/>
      <c r="V106" s="79"/>
      <c r="W106" s="79"/>
      <c r="X106" s="79"/>
      <c r="Y106" s="79"/>
      <c r="Z106" s="79"/>
      <c r="AA106" s="63"/>
      <c r="AB106" s="52"/>
      <c r="AC106" s="23"/>
    </row>
    <row r="107" spans="1:29" ht="15" customHeight="1" x14ac:dyDescent="0.25">
      <c r="A107" s="21"/>
      <c r="B107" s="32" t="str">
        <f>IF(AND(VLOOKUP(C107,NP,12,FALSE)=0,VLOOKUP(C107,NP,22,FALSE)=0),"",IF(VLOOKUP(C107,NP,12,FALSE)=0,VLOOKUP(C107,NP,4,FALSE),IF(VLOOKUP(C107,NP,22,FALSE)=0,VLOOKUP(C107,NP,14,FALSE),"")))</f>
        <v/>
      </c>
      <c r="C107" s="30">
        <v>12</v>
      </c>
      <c r="D107" s="78" t="s">
        <v>33</v>
      </c>
      <c r="E107" s="78"/>
      <c r="F107" s="77" t="str">
        <f>IF(VLOOKUP(C107,NP,32,FALSE)="","",IF(VLOOKUP(C107,NP,32,FALSE)=0,"",VLOOKUP(C107,NP,32,FALSE)))</f>
        <v/>
      </c>
      <c r="G107" s="76" t="str">
        <f>IF(VLOOKUP(C107,NP,33,FALSE)="","",IF(VLOOKUP(C107,NP,34,FALSE)=2,"",VLOOKUP(C107,NP,34,FALSE)))</f>
        <v/>
      </c>
      <c r="H107" s="76"/>
      <c r="I107" s="75" t="str">
        <f>IF(VLOOKUP(C107,NP,33,FALSE)="","",IF(VLOOKUP(C107,NP,33,FALSE)=0,"",VLOOKUP(C107,NP,33,FALSE)))</f>
        <v/>
      </c>
      <c r="J107" s="96"/>
      <c r="K107" s="73" t="str">
        <f>IF(VLOOKUP(K104,NP,14,FALSE)=0,"",VLOOKUP(K104,NP,14,FALSE))</f>
        <v/>
      </c>
      <c r="L107" s="58" t="str">
        <f>IF(K107="","",CONCATENATE(VLOOKUP(K104,NP,15,FALSE),"  ",VLOOKUP(K104,NP,16,FALSE)))</f>
        <v/>
      </c>
      <c r="M107" s="58"/>
      <c r="N107" s="44"/>
      <c r="O107" s="58"/>
      <c r="P107" s="58"/>
      <c r="Q107" s="44"/>
      <c r="R107" s="58"/>
      <c r="S107" s="59"/>
      <c r="T107" s="65"/>
      <c r="U107" s="65"/>
      <c r="V107" s="65"/>
      <c r="W107" s="65"/>
      <c r="X107" s="65"/>
      <c r="Y107" s="65"/>
      <c r="Z107" s="65"/>
      <c r="AA107" s="63"/>
      <c r="AB107" s="52"/>
      <c r="AC107" s="23"/>
    </row>
    <row r="108" spans="1:29" ht="15" customHeight="1" x14ac:dyDescent="0.25">
      <c r="A108" s="21"/>
      <c r="B108" s="7"/>
      <c r="C108" s="2"/>
      <c r="D108" s="72"/>
      <c r="E108" s="72"/>
      <c r="F108" s="71"/>
      <c r="G108" s="72"/>
      <c r="H108" s="72"/>
      <c r="I108" s="71"/>
      <c r="J108" s="95"/>
      <c r="K108" s="46">
        <v>24</v>
      </c>
      <c r="L108" s="79" t="str">
        <f>IF(K107="","",CONCATENATE(VLOOKUP(K104,NP,18,FALSE)," pts - ",VLOOKUP(K104,NP,21,FALSE)))</f>
        <v/>
      </c>
      <c r="M108" s="67"/>
      <c r="N108" s="68"/>
      <c r="O108" s="67"/>
      <c r="P108" s="67"/>
      <c r="Q108" s="68"/>
      <c r="R108" s="67"/>
      <c r="S108" s="66"/>
      <c r="T108" s="65"/>
      <c r="U108" s="65"/>
      <c r="V108" s="65"/>
      <c r="W108" s="65"/>
      <c r="X108" s="65"/>
      <c r="Y108" s="65"/>
      <c r="Z108" s="64"/>
      <c r="AA108" s="63"/>
      <c r="AB108" s="52"/>
      <c r="AC108" s="23"/>
    </row>
    <row r="109" spans="1:29" ht="15" customHeight="1" x14ac:dyDescent="0.25">
      <c r="A109" s="21"/>
      <c r="B109" s="46">
        <v>24</v>
      </c>
      <c r="C109" s="5" t="str">
        <f>IF(VLOOKUP(C107,NP,14,FALSE)=0,"",VLOOKUP(C107,NP,14,FALSE))</f>
        <v/>
      </c>
      <c r="D109" s="58" t="str">
        <f>IF(C109="","",CONCATENATE(VLOOKUP(C107,NP,15,FALSE),"  ",VLOOKUP(C107,NP,16,FALSE)))</f>
        <v/>
      </c>
      <c r="E109" s="62"/>
      <c r="F109" s="61"/>
      <c r="G109" s="62"/>
      <c r="H109" s="62"/>
      <c r="I109" s="61"/>
      <c r="J109" s="60"/>
      <c r="K109" s="59"/>
      <c r="L109" s="33" t="str">
        <f>IF(K107="","",CONCATENATE(IF(VLOOKUP(C107,NP,23,FALSE)="","",IF(VLOOKUP(C107,NP,12,FALSE)=1,VLOOKUP(C107,NP,23,FALSE),-VLOOKUP(C107,NP,23,FALSE))),IF(VLOOKUP(C107,NP,24,FALSE)="","",CONCATENATE(" / ",IF(VLOOKUP(C107,NP,12,FALSE)=1,VLOOKUP(C107,NP,24,FALSE),-VLOOKUP(C107,NP,24,FALSE)))),IF(VLOOKUP(C107,NP,25,FALSE)="","",CONCATENATE(" / ",IF(VLOOKUP(C107,NP,12,FALSE)=1,VLOOKUP(C107,NP,25,FALSE),-VLOOKUP(C107,NP,25,FALSE)))),IF(VLOOKUP(C107,NP,26,FALSE)="","",CONCATENATE(" / ",IF(VLOOKUP(C107,NP,12,FALSE)=1,VLOOKUP(C107,NP,26,FALSE),-VLOOKUP(C107,NP,26,FALSE)))),IF(VLOOKUP(C107,NP,27,FALSE)="","",CONCATENATE(" / ",IF(VLOOKUP(C107,NP,12,FALSE)=1,VLOOKUP(C107,NP,27,FALSE),-VLOOKUP(C107,NP,27,FALSE)))),IF(VLOOKUP(C107,NP,28)="","",CONCATENATE(" / ",IF(VLOOKUP(C107,NP,12)=1,VLOOKUP(C107,NP,28),-VLOOKUP(C107,NP,28)))),IF(VLOOKUP(C107,NP,29)="","",CONCATENATE(" / ",IF(VLOOKUP(C107,NP,12)=1,VLOOKUP(C107,NP,29),-VLOOKUP(C107,NP,29))))))</f>
        <v/>
      </c>
      <c r="M109" s="33"/>
      <c r="N109" s="34"/>
      <c r="O109" s="33"/>
      <c r="P109" s="33"/>
      <c r="Q109" s="34"/>
      <c r="R109" s="33"/>
      <c r="S109" s="50"/>
      <c r="T109" s="50"/>
      <c r="U109" s="50"/>
      <c r="V109" s="50"/>
      <c r="W109" s="50"/>
      <c r="X109" s="50"/>
      <c r="Y109" s="50"/>
      <c r="Z109" s="50"/>
      <c r="AA109" s="50"/>
      <c r="AB109" s="52"/>
      <c r="AC109" s="23"/>
    </row>
    <row r="110" spans="1:29" ht="15" customHeight="1" x14ac:dyDescent="0.35">
      <c r="A110" s="21"/>
      <c r="B110" s="22"/>
      <c r="C110" s="27" t="str">
        <f>IF(OR(C109="",VLOOKUP(C107,NP,20,FALSE)=0),"",IF(LEN(VLOOKUP(C107,NP,20,FALSE))=7,VLOOKUP(C107,NP,20,FALSE),VLOOKUP(C107,NP,20,FALSE)))</f>
        <v/>
      </c>
      <c r="D110" s="54" t="str">
        <f>IF(C109="","",CONCATENATE(VLOOKUP(C107,NP,18,FALSE)," pts - ",VLOOKUP(C107,NP,21,FALSE)))</f>
        <v/>
      </c>
      <c r="E110" s="54"/>
      <c r="F110" s="56"/>
      <c r="G110" s="54"/>
      <c r="H110" s="54"/>
      <c r="I110" s="56"/>
      <c r="J110" s="54"/>
      <c r="K110" s="55"/>
      <c r="L110" s="38"/>
      <c r="M110" s="38"/>
      <c r="N110" s="39"/>
      <c r="O110" s="38"/>
      <c r="P110" s="38"/>
      <c r="Q110" s="39"/>
      <c r="R110" s="38"/>
      <c r="S110" s="32" t="str">
        <f>IF(AND(VLOOKUP(K104,NP,12,FALSE)=0,VLOOKUP(K104,NP,22,FALSE)=0),"",IF(VLOOKUP(K104,NP,12,FALSE)=0,VLOOKUP(K104,NP,4,FALSE),IF(VLOOKUP(K104,NP,22,FALSE)=0,VLOOKUP(K104,NP,14,FALSE),"")))</f>
        <v/>
      </c>
      <c r="T110" s="35" t="str">
        <f>IF(S110="","",IF(VLOOKUP(K104,NP,12,FALSE)=0,CONCATENATE(VLOOKUP(K104,NP,5,FALSE),"  ",VLOOKUP(K104,NP,6,FALSE)),IF(VLOOKUP(K104,NP,22,FALSE)=0,CONCATENATE(VLOOKUP(K104,NP,15,FALSE),"  ",VLOOKUP(K104,NP,16,FALSE)),"")))</f>
        <v/>
      </c>
      <c r="U110" s="35"/>
      <c r="V110" s="35"/>
      <c r="W110" s="35"/>
      <c r="X110" s="35"/>
      <c r="Y110" s="35"/>
      <c r="Z110" s="35"/>
      <c r="AA110" s="35" t="s">
        <v>35</v>
      </c>
      <c r="AB110" s="52"/>
      <c r="AC110" s="23"/>
    </row>
    <row r="111" spans="1:29" ht="15" customHeight="1" x14ac:dyDescent="0.35">
      <c r="A111" s="21"/>
      <c r="B111" s="22"/>
      <c r="C111" s="22"/>
      <c r="D111" s="52"/>
      <c r="E111" s="52"/>
      <c r="F111" s="53"/>
      <c r="G111" s="52"/>
      <c r="H111" s="52"/>
      <c r="I111" s="53"/>
      <c r="J111" s="52"/>
      <c r="K111" s="52"/>
      <c r="L111" s="50"/>
      <c r="M111" s="50"/>
      <c r="N111" s="51"/>
      <c r="O111" s="50"/>
      <c r="P111" s="50"/>
      <c r="Q111" s="51"/>
      <c r="R111" s="50"/>
      <c r="S111" s="36"/>
      <c r="T111" s="33" t="str">
        <f>IF(S110="","",IF(VLOOKUP(K104,NP,12,FALSE)=0,CONCATENATE(VLOOKUP(K104,NP,8,FALSE)," pts - ",VLOOKUP(K104,NP,11,FALSE)),IF(VLOOKUP(K104,NP,22,FALSE)=0,CONCATENATE(VLOOKUP(K104,NP,18,FALSE)," pts - ",VLOOKUP(K104,NP,21,FALSE)),"")))</f>
        <v/>
      </c>
      <c r="U111" s="33"/>
      <c r="V111" s="33"/>
      <c r="W111" s="33"/>
      <c r="X111" s="33"/>
      <c r="Y111" s="33"/>
      <c r="Z111" s="33"/>
      <c r="AA111" s="37"/>
      <c r="AB111" s="52"/>
      <c r="AC111" s="23"/>
    </row>
    <row r="112" spans="1:29" ht="15" customHeight="1" x14ac:dyDescent="0.35">
      <c r="A112" s="24"/>
      <c r="B112" s="25"/>
      <c r="C112" s="25"/>
      <c r="D112" s="48"/>
      <c r="E112" s="48"/>
      <c r="F112" s="49"/>
      <c r="G112" s="48"/>
      <c r="H112" s="48"/>
      <c r="I112" s="49"/>
      <c r="J112" s="48"/>
      <c r="K112" s="48"/>
      <c r="L112" s="48"/>
      <c r="M112" s="48"/>
      <c r="N112" s="49"/>
      <c r="O112" s="48"/>
      <c r="P112" s="48"/>
      <c r="Q112" s="49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26"/>
    </row>
    <row r="113" spans="1:1" ht="15" customHeight="1" x14ac:dyDescent="0.35"/>
    <row r="114" spans="1:1" ht="15" customHeight="1" x14ac:dyDescent="0.35">
      <c r="A114" s="89"/>
    </row>
    <row r="115" spans="1:1" ht="15" customHeight="1" x14ac:dyDescent="0.35"/>
    <row r="116" spans="1:1" ht="15" customHeight="1" x14ac:dyDescent="0.35"/>
    <row r="117" spans="1:1" ht="15" customHeight="1" x14ac:dyDescent="0.35"/>
    <row r="118" spans="1:1" ht="15" customHeight="1" x14ac:dyDescent="0.35"/>
    <row r="119" spans="1:1" ht="15" customHeight="1" x14ac:dyDescent="0.35"/>
    <row r="120" spans="1:1" ht="15" customHeight="1" x14ac:dyDescent="0.35"/>
    <row r="121" spans="1:1" ht="15" customHeight="1" x14ac:dyDescent="0.35"/>
    <row r="122" spans="1:1" ht="15" customHeight="1" x14ac:dyDescent="0.35"/>
    <row r="123" spans="1:1" ht="15" customHeight="1" x14ac:dyDescent="0.35"/>
    <row r="124" spans="1:1" ht="15" customHeight="1" x14ac:dyDescent="0.35"/>
    <row r="125" spans="1:1" ht="15" customHeight="1" x14ac:dyDescent="0.35"/>
    <row r="126" spans="1:1" ht="15" customHeight="1" x14ac:dyDescent="0.35"/>
    <row r="127" spans="1:1" ht="15" customHeight="1" x14ac:dyDescent="0.35"/>
    <row r="128" spans="1:1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</sheetData>
  <mergeCells count="13">
    <mergeCell ref="C43:J43"/>
    <mergeCell ref="K43:R43"/>
    <mergeCell ref="Y1:AC1"/>
    <mergeCell ref="C7:J7"/>
    <mergeCell ref="K7:R7"/>
    <mergeCell ref="C25:J25"/>
    <mergeCell ref="K25:R25"/>
    <mergeCell ref="C61:J61"/>
    <mergeCell ref="K61:R61"/>
    <mergeCell ref="C79:J79"/>
    <mergeCell ref="K79:R79"/>
    <mergeCell ref="C97:J97"/>
    <mergeCell ref="K97:R97"/>
  </mergeCells>
  <conditionalFormatting sqref="C10">
    <cfRule type="expression" dxfId="32" priority="25" stopIfTrue="1">
      <formula>C10=""</formula>
    </cfRule>
    <cfRule type="expression" dxfId="31" priority="26" stopIfTrue="1">
      <formula>C10=C14</formula>
    </cfRule>
    <cfRule type="expression" dxfId="30" priority="27" stopIfTrue="1">
      <formula>OR(C10=C16,C10=C20)</formula>
    </cfRule>
  </conditionalFormatting>
  <conditionalFormatting sqref="C28">
    <cfRule type="expression" dxfId="29" priority="22" stopIfTrue="1">
      <formula>C28=""</formula>
    </cfRule>
    <cfRule type="expression" dxfId="28" priority="23" stopIfTrue="1">
      <formula>C28=C32</formula>
    </cfRule>
    <cfRule type="expression" dxfId="27" priority="24" stopIfTrue="1">
      <formula>OR(C28=C34,C28=C38)</formula>
    </cfRule>
  </conditionalFormatting>
  <conditionalFormatting sqref="C46">
    <cfRule type="expression" dxfId="26" priority="19" stopIfTrue="1">
      <formula>C46=""</formula>
    </cfRule>
    <cfRule type="expression" dxfId="25" priority="20" stopIfTrue="1">
      <formula>C46=C50</formula>
    </cfRule>
    <cfRule type="expression" dxfId="24" priority="21" stopIfTrue="1">
      <formula>OR(C46=C52,C46=C56)</formula>
    </cfRule>
  </conditionalFormatting>
  <conditionalFormatting sqref="C64">
    <cfRule type="expression" dxfId="23" priority="16" stopIfTrue="1">
      <formula>C64=""</formula>
    </cfRule>
    <cfRule type="expression" dxfId="22" priority="17" stopIfTrue="1">
      <formula>C64=C68</formula>
    </cfRule>
    <cfRule type="expression" dxfId="21" priority="18" stopIfTrue="1">
      <formula>OR(C64=C70,C64=C74)</formula>
    </cfRule>
  </conditionalFormatting>
  <conditionalFormatting sqref="C82">
    <cfRule type="expression" dxfId="20" priority="13" stopIfTrue="1">
      <formula>C82=""</formula>
    </cfRule>
    <cfRule type="expression" dxfId="19" priority="14" stopIfTrue="1">
      <formula>C82=C86</formula>
    </cfRule>
    <cfRule type="expression" dxfId="18" priority="15" stopIfTrue="1">
      <formula>OR(C82=C88,C82=C92)</formula>
    </cfRule>
  </conditionalFormatting>
  <conditionalFormatting sqref="C100">
    <cfRule type="expression" dxfId="17" priority="10" stopIfTrue="1">
      <formula>C100=""</formula>
    </cfRule>
    <cfRule type="expression" dxfId="16" priority="11" stopIfTrue="1">
      <formula>C100=C104</formula>
    </cfRule>
    <cfRule type="expression" dxfId="15" priority="12" stopIfTrue="1">
      <formula>OR(C100=C106,C100=C110)</formula>
    </cfRule>
  </conditionalFormatting>
  <conditionalFormatting sqref="C38">
    <cfRule type="expression" dxfId="14" priority="7" stopIfTrue="1">
      <formula>C38=""</formula>
    </cfRule>
    <cfRule type="expression" dxfId="13" priority="8" stopIfTrue="1">
      <formula>C38=C34</formula>
    </cfRule>
    <cfRule type="expression" dxfId="12" priority="9" stopIfTrue="1">
      <formula>OR(C38=C28,C38=C32)</formula>
    </cfRule>
  </conditionalFormatting>
  <conditionalFormatting sqref="C56">
    <cfRule type="expression" dxfId="11" priority="4" stopIfTrue="1">
      <formula>C56=""</formula>
    </cfRule>
    <cfRule type="expression" dxfId="10" priority="5" stopIfTrue="1">
      <formula>C56=C52</formula>
    </cfRule>
    <cfRule type="expression" dxfId="9" priority="6" stopIfTrue="1">
      <formula>OR(C56=C46,C56=C50)</formula>
    </cfRule>
  </conditionalFormatting>
  <conditionalFormatting sqref="C110 C106 C104 C86 C68 C50 C32 C14">
    <cfRule type="expression" dxfId="8" priority="1" stopIfTrue="1">
      <formula>C14=""</formula>
    </cfRule>
    <cfRule type="expression" dxfId="7" priority="2" stopIfTrue="1">
      <formula>C14=C18</formula>
    </cfRule>
    <cfRule type="expression" dxfId="6" priority="3" stopIfTrue="1">
      <formula>OR(C14=C20,C14=C24)</formula>
    </cfRule>
  </conditionalFormatting>
  <conditionalFormatting sqref="C16 C34 C52 C70 C88">
    <cfRule type="expression" dxfId="5" priority="86" stopIfTrue="1">
      <formula>C16=""</formula>
    </cfRule>
    <cfRule type="expression" dxfId="4" priority="87" stopIfTrue="1">
      <formula>C16=C20</formula>
    </cfRule>
    <cfRule type="expression" dxfId="3" priority="88" stopIfTrue="1">
      <formula>OR(C16=C22,C16=C28)</formula>
    </cfRule>
  </conditionalFormatting>
  <conditionalFormatting sqref="C20 C74 C92">
    <cfRule type="expression" dxfId="2" priority="89" stopIfTrue="1">
      <formula>C20=""</formula>
    </cfRule>
    <cfRule type="expression" dxfId="1" priority="90" stopIfTrue="1">
      <formula>C20=C24</formula>
    </cfRule>
    <cfRule type="expression" dxfId="0" priority="91" stopIfTrue="1">
      <formula>OR(C20=C28,C20=C32)</formula>
    </cfRule>
  </conditionalFormatting>
  <printOptions horizontalCentered="1"/>
  <pageMargins left="0.23622047244094491" right="0.23622047244094491" top="0.39370078740157483" bottom="0.51181102362204722" header="0.23622047244094491" footer="0.15748031496062992"/>
  <pageSetup paperSize="9" scale="51" orientation="portrait" r:id="rId1"/>
  <headerFooter alignWithMargins="0">
    <oddFooter>&amp;L&amp;D&amp;R&amp;F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Company>FFTT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2023-08-06T04:00:22Z</cp:lastPrinted>
  <dcterms:created xsi:type="dcterms:W3CDTF">2002-10-17T15:52:33Z</dcterms:created>
  <dcterms:modified xsi:type="dcterms:W3CDTF">2024-11-18T19:42:39Z</dcterms:modified>
</cp:coreProperties>
</file>